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1" sheetId="1" r:id="rId1"/>
    <sheet name="Елецкая 11(2019)" sheetId="2" r:id="rId2"/>
    <sheet name="Елецкая 11(2020)" sheetId="3" r:id="rId3"/>
    <sheet name="Елецкая 11(2021)" sheetId="4" r:id="rId4"/>
    <sheet name="Елецкая 11(2022)" sheetId="5" r:id="rId5"/>
    <sheet name="Елецк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11'!#REF!,'Елецкая 11'!#REF!</definedName>
    <definedName name="Z_6E36EA37_049E_4FAE_B719_2847CD16F858_.wvu.Rows" localSheetId="0" hidden="1">'Елецкая 11'!$42:$45</definedName>
    <definedName name="Z_73C0D023_21BD_4441_8EFA_957546C15799_.wvu.Cols" localSheetId="0" hidden="1">'Елецкая 11'!#REF!,'Елецкая 11'!#REF!</definedName>
    <definedName name="Z_73C0D023_21BD_4441_8EFA_957546C15799_.wvu.Rows" localSheetId="0" hidden="1">'Елецкая 11'!$42:$45</definedName>
    <definedName name="_xlnm.Print_Area" localSheetId="0">'Елецкая 11'!$A$1:$G$60</definedName>
  </definedNames>
  <calcPr calcId="145621"/>
</workbook>
</file>

<file path=xl/calcChain.xml><?xml version="1.0" encoding="utf-8"?>
<calcChain xmlns="http://schemas.openxmlformats.org/spreadsheetml/2006/main">
  <c r="F38" i="6" l="1"/>
  <c r="F46" i="6" l="1"/>
  <c r="F45" i="6" s="1"/>
  <c r="F35" i="6"/>
  <c r="F53" i="6"/>
  <c r="F44" i="6"/>
  <c r="F43" i="6"/>
  <c r="F42" i="6"/>
  <c r="F41" i="6"/>
  <c r="F40" i="6"/>
  <c r="F37" i="6"/>
  <c r="F36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31" i="6" l="1"/>
  <c r="F56" i="6" s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<sst xmlns="http://schemas.openxmlformats.org/spreadsheetml/2006/main" count="374" uniqueCount="97">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</sst>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7">
          <cell r="W217">
            <v>74337.193167555728</v>
          </cell>
          <cell r="X217">
            <v>23586.596772297133</v>
          </cell>
          <cell r="Y217">
            <v>193290.5828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53796.9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Y217">
            <v>242775.39304014517</v>
          </cell>
          <cell r="BB217">
            <v>0</v>
          </cell>
          <cell r="BC217">
            <v>0</v>
          </cell>
          <cell r="CN217">
            <v>30612.818732581458</v>
          </cell>
          <cell r="CO217">
            <v>6274.2924880826804</v>
          </cell>
          <cell r="CP217">
            <v>4418.3909999999996</v>
          </cell>
          <cell r="DB217">
            <v>0</v>
          </cell>
          <cell r="DG217">
            <v>26146.93364033688</v>
          </cell>
          <cell r="DU217">
            <v>80190.433801727151</v>
          </cell>
          <cell r="DV217">
            <v>17007.83748462416</v>
          </cell>
          <cell r="DW217">
            <v>76740.592900000003</v>
          </cell>
          <cell r="EK217">
            <v>0</v>
          </cell>
          <cell r="EQ217">
            <v>67317.226307872625</v>
          </cell>
          <cell r="FB217">
            <v>201674.56727853359</v>
          </cell>
          <cell r="FC217">
            <v>41195.815109955613</v>
          </cell>
          <cell r="FD217">
            <v>1952.0046</v>
          </cell>
          <cell r="FL217">
            <v>0</v>
          </cell>
          <cell r="FS217">
            <v>131131.71821656215</v>
          </cell>
          <cell r="FX217">
            <v>183472.54838418966</v>
          </cell>
          <cell r="FY217">
            <v>37404.42680055138</v>
          </cell>
          <cell r="FZ217">
            <v>0</v>
          </cell>
          <cell r="GG217">
            <v>3038.7125999999998</v>
          </cell>
          <cell r="GL217">
            <v>119972.37361308289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7">
          <cell r="W217">
            <v>24286.427833076817</v>
          </cell>
          <cell r="X217">
            <v>7460.81365767846</v>
          </cell>
          <cell r="Y217">
            <v>1716.0211999999999</v>
          </cell>
          <cell r="AK217">
            <v>0</v>
          </cell>
          <cell r="AV217">
            <v>22374.690000000002</v>
          </cell>
          <cell r="AY217">
            <v>111037.5388470046</v>
          </cell>
          <cell r="BM217">
            <v>9228.8000000000011</v>
          </cell>
          <cell r="BN217">
            <v>0</v>
          </cell>
          <cell r="CN217">
            <v>35149.856084041101</v>
          </cell>
          <cell r="CO217">
            <v>10896.455386052739</v>
          </cell>
          <cell r="CP217">
            <v>3131.6635000000001</v>
          </cell>
          <cell r="DB217">
            <v>0</v>
          </cell>
          <cell r="DG217">
            <v>54581.214029081493</v>
          </cell>
          <cell r="DU217">
            <v>131558.41077209456</v>
          </cell>
          <cell r="DV217">
            <v>40500.936310423021</v>
          </cell>
          <cell r="DW217">
            <v>45098.931100000002</v>
          </cell>
          <cell r="EL217">
            <v>0</v>
          </cell>
          <cell r="EQ217">
            <v>114703.41013028043</v>
          </cell>
          <cell r="FB217">
            <v>222243.50960611645</v>
          </cell>
          <cell r="FC217">
            <v>67644.46261697555</v>
          </cell>
          <cell r="FD217">
            <v>1646.6880000000001</v>
          </cell>
          <cell r="FL217">
            <v>0</v>
          </cell>
          <cell r="FS217">
            <v>118477.51983996299</v>
          </cell>
          <cell r="FX217">
            <v>170154.70938112616</v>
          </cell>
          <cell r="FY217">
            <v>51714.522905415863</v>
          </cell>
          <cell r="FZ217">
            <v>0</v>
          </cell>
          <cell r="GG217">
            <v>1358.5175999999999</v>
          </cell>
          <cell r="GL217">
            <v>94404.066487109201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7">
          <cell r="W217">
            <v>6071.8996950457404</v>
          </cell>
          <cell r="X217">
            <v>1531.6788420804255</v>
          </cell>
          <cell r="Y217">
            <v>1176.672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Y217">
            <v>27080.784878662707</v>
          </cell>
          <cell r="BB217">
            <v>0</v>
          </cell>
          <cell r="BC217">
            <v>0</v>
          </cell>
          <cell r="CN217">
            <v>33471.554056689434</v>
          </cell>
          <cell r="CO217">
            <v>10376.181757573724</v>
          </cell>
          <cell r="CP217">
            <v>1766.6353999999999</v>
          </cell>
          <cell r="DB217">
            <v>0</v>
          </cell>
          <cell r="DF217">
            <v>30485.448573898073</v>
          </cell>
          <cell r="DU217">
            <v>104083.353073459</v>
          </cell>
          <cell r="DV217">
            <v>23005.977612986175</v>
          </cell>
          <cell r="DW217">
            <v>38788.770000000004</v>
          </cell>
          <cell r="EK217">
            <v>3037.4700000000003</v>
          </cell>
          <cell r="EP217">
            <v>96028.604484630981</v>
          </cell>
          <cell r="FB217">
            <v>203410.72543679405</v>
          </cell>
          <cell r="FC217">
            <v>54800.522929942716</v>
          </cell>
          <cell r="FD217">
            <v>2217.7044000000001</v>
          </cell>
          <cell r="FL217">
            <v>0</v>
          </cell>
          <cell r="FS217">
            <v>107258.96840166877</v>
          </cell>
          <cell r="FX217">
            <v>153826.14055427373</v>
          </cell>
          <cell r="FY217">
            <v>41890.174001578343</v>
          </cell>
          <cell r="FZ217">
            <v>346.8</v>
          </cell>
          <cell r="GG217">
            <v>10101.824999999999</v>
          </cell>
          <cell r="GL217">
            <v>89231.581549664363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7">
          <cell r="W217">
            <v>12381.613241957024</v>
          </cell>
          <cell r="X217">
            <v>3102.7469034285523</v>
          </cell>
          <cell r="Y217">
            <v>4303.8755999999994</v>
          </cell>
          <cell r="Z217">
            <v>0</v>
          </cell>
          <cell r="AV217">
            <v>9053.7000000000007</v>
          </cell>
          <cell r="AY217">
            <v>56284.909858300831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CN217">
            <v>36192.880588655913</v>
          </cell>
          <cell r="CO217">
            <v>10087.216819950147</v>
          </cell>
          <cell r="CP217">
            <v>2926.4875000000002</v>
          </cell>
          <cell r="DB217">
            <v>0</v>
          </cell>
          <cell r="DG217">
            <v>32665.778021797567</v>
          </cell>
          <cell r="DL217">
            <v>80797.490799999985</v>
          </cell>
          <cell r="DP217">
            <v>3891.1672000000003</v>
          </cell>
          <cell r="DT217">
            <v>5057.8187000000007</v>
          </cell>
          <cell r="DU217">
            <v>105511.91629286906</v>
          </cell>
          <cell r="DV217">
            <v>21589.171478973018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P217">
            <v>58153.995620503818</v>
          </cell>
          <cell r="EU217">
            <v>279337.24</v>
          </cell>
          <cell r="EW217">
            <v>3020.3721</v>
          </cell>
          <cell r="EY217">
            <v>315001.57</v>
          </cell>
          <cell r="FA217">
            <v>0</v>
          </cell>
          <cell r="FL217">
            <v>262.64999999999998</v>
          </cell>
          <cell r="FS217">
            <v>0</v>
          </cell>
          <cell r="FV217">
            <v>414364.73</v>
          </cell>
          <cell r="FZ217">
            <v>709.28880000000004</v>
          </cell>
          <cell r="GG217">
            <v>5424.6006000000007</v>
          </cell>
          <cell r="GL21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7">
          <cell r="W217">
            <v>8069.7932865817747</v>
          </cell>
          <cell r="X217">
            <v>1913.5486660525714</v>
          </cell>
          <cell r="Y217">
            <v>2442.3875000000003</v>
          </cell>
          <cell r="AV217">
            <v>1.4348721821195364E-8</v>
          </cell>
          <cell r="AW217">
            <v>0</v>
          </cell>
          <cell r="AY217">
            <v>8736.3467502254607</v>
          </cell>
          <cell r="CQ217">
            <v>62182.673947374889</v>
          </cell>
          <cell r="CR217">
            <v>15087.76871630723</v>
          </cell>
          <cell r="CS217">
            <v>32697.541169236567</v>
          </cell>
          <cell r="DE217">
            <v>0</v>
          </cell>
          <cell r="DI217">
            <v>48890.031702964239</v>
          </cell>
          <cell r="DX217">
            <v>89747.758799561634</v>
          </cell>
          <cell r="DY217">
            <v>20925.400889801374</v>
          </cell>
          <cell r="DZ217">
            <v>53111.516399999993</v>
          </cell>
          <cell r="EA217">
            <v>0</v>
          </cell>
          <cell r="ET217">
            <v>37144.799999999996</v>
          </cell>
          <cell r="EU217">
            <v>35170.478577232883</v>
          </cell>
          <cell r="EX217">
            <v>0</v>
          </cell>
          <cell r="EY217">
            <v>0</v>
          </cell>
          <cell r="EZ217">
            <v>0</v>
          </cell>
          <cell r="FB217">
            <v>0</v>
          </cell>
          <cell r="FQ217">
            <v>0</v>
          </cell>
          <cell r="FR217">
            <v>0</v>
          </cell>
          <cell r="GH217">
            <v>1008703.54</v>
          </cell>
          <cell r="GK217">
            <v>9688.8030000000017</v>
          </cell>
          <cell r="GL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7">
          <cell r="CQ217">
            <v>17074.139076333238</v>
          </cell>
          <cell r="CR217">
            <v>4194.9708188659188</v>
          </cell>
          <cell r="CS217">
            <v>7569.3252760333453</v>
          </cell>
          <cell r="DI217">
            <v>12706.090049709495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7">
          <cell r="W217">
            <v>8688.4842894637059</v>
          </cell>
          <cell r="X217">
            <v>2118.9069344793133</v>
          </cell>
          <cell r="Y217">
            <v>27350.125600000007</v>
          </cell>
          <cell r="AV217">
            <v>7416.0000000198306</v>
          </cell>
          <cell r="AW217">
            <v>-21342.836000000003</v>
          </cell>
          <cell r="AX217">
            <v>8208.8745529022799</v>
          </cell>
          <cell r="CT217">
            <v>145040.17500000002</v>
          </cell>
          <cell r="ED217">
            <v>220731.55000000002</v>
          </cell>
          <cell r="EE217">
            <v>21696.994494535935</v>
          </cell>
          <cell r="EF217">
            <v>6423.1881158219412</v>
          </cell>
          <cell r="EG217">
            <v>40984.884899999997</v>
          </cell>
          <cell r="EH217">
            <v>0</v>
          </cell>
          <cell r="FA217">
            <v>0</v>
          </cell>
          <cell r="FB217">
            <v>6259.8333647354921</v>
          </cell>
          <cell r="FE217">
            <v>0</v>
          </cell>
          <cell r="FF217">
            <v>0</v>
          </cell>
          <cell r="FH217">
            <v>0</v>
          </cell>
          <cell r="FX217">
            <v>49155.102749999998</v>
          </cell>
          <cell r="FY217">
            <v>0</v>
          </cell>
          <cell r="GO217">
            <v>1110761.4699999997</v>
          </cell>
          <cell r="GP217">
            <v>-34134.6</v>
          </cell>
          <cell r="GR217">
            <v>3415.9949999999994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7.3320312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109" t="s">
        <v>51</v>
      </c>
      <c r="B1" s="109"/>
      <c r="C1" s="109"/>
      <c r="D1" s="109"/>
      <c r="E1" s="109"/>
      <c r="F1" s="109"/>
      <c r="G1" s="110"/>
    </row>
    <row r="2" spans="1:7" ht="21" customHeight="1" x14ac:dyDescent="0.25">
      <c r="A2" s="111" t="s">
        <v>38</v>
      </c>
      <c r="B2" s="112"/>
      <c r="C2" s="112"/>
      <c r="D2" s="112"/>
      <c r="E2" s="112"/>
      <c r="F2" s="112"/>
      <c r="G2" s="112"/>
    </row>
    <row r="3" spans="1:7" ht="14.25" hidden="1" customHeight="1" x14ac:dyDescent="0.25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7" ht="14.25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4.25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7" ht="15.6" x14ac:dyDescent="0.3">
      <c r="A9" s="106" t="s">
        <v>8</v>
      </c>
      <c r="B9" s="107"/>
      <c r="C9" s="107"/>
      <c r="D9" s="108"/>
      <c r="E9" s="16">
        <f>SUM(E10:E14)</f>
        <v>3829511.51</v>
      </c>
      <c r="F9" s="16">
        <f t="shared" ref="F9:G9" si="0">SUM(F10:F14)</f>
        <v>3643606.36</v>
      </c>
      <c r="G9" s="16">
        <f t="shared" si="0"/>
        <v>564168.14</v>
      </c>
    </row>
    <row r="10" spans="1:7" ht="13.2" customHeight="1" x14ac:dyDescent="0.3">
      <c r="A10" s="92" t="s">
        <v>9</v>
      </c>
      <c r="B10" s="93"/>
      <c r="C10" s="93"/>
      <c r="D10" s="94"/>
      <c r="E10" s="17">
        <v>1508008.6</v>
      </c>
      <c r="F10" s="17">
        <v>1400221.74</v>
      </c>
      <c r="G10" s="18">
        <v>325284.57</v>
      </c>
    </row>
    <row r="11" spans="1:7" ht="14.4" customHeight="1" x14ac:dyDescent="0.3">
      <c r="A11" s="92" t="s">
        <v>10</v>
      </c>
      <c r="B11" s="93"/>
      <c r="C11" s="93"/>
      <c r="D11" s="94"/>
      <c r="E11" s="17">
        <v>830376.59</v>
      </c>
      <c r="F11" s="17">
        <v>759067.91</v>
      </c>
      <c r="G11" s="18">
        <v>93994.240000000005</v>
      </c>
    </row>
    <row r="12" spans="1:7" ht="13.95" customHeight="1" x14ac:dyDescent="0.3">
      <c r="A12" s="92" t="s">
        <v>11</v>
      </c>
      <c r="B12" s="93"/>
      <c r="C12" s="93"/>
      <c r="D12" s="94"/>
      <c r="E12" s="17">
        <v>223512.69</v>
      </c>
      <c r="F12" s="17">
        <v>217223.52</v>
      </c>
      <c r="G12" s="18">
        <v>22241.62</v>
      </c>
    </row>
    <row r="13" spans="1:7" ht="13.5" customHeight="1" x14ac:dyDescent="0.3">
      <c r="A13" s="92" t="s">
        <v>12</v>
      </c>
      <c r="B13" s="93"/>
      <c r="C13" s="93"/>
      <c r="D13" s="94"/>
      <c r="E13" s="17">
        <v>237909.25</v>
      </c>
      <c r="F13" s="17">
        <v>231049.57</v>
      </c>
      <c r="G13" s="18">
        <v>27497.62</v>
      </c>
    </row>
    <row r="14" spans="1:7" ht="14.4" customHeight="1" x14ac:dyDescent="0.3">
      <c r="A14" s="96" t="s">
        <v>13</v>
      </c>
      <c r="B14" s="96"/>
      <c r="C14" s="96"/>
      <c r="D14" s="96"/>
      <c r="E14" s="17">
        <v>1029704.38</v>
      </c>
      <c r="F14" s="17">
        <v>1036043.62</v>
      </c>
      <c r="G14" s="18">
        <v>95150.09</v>
      </c>
    </row>
    <row r="15" spans="1:7" ht="15.6" x14ac:dyDescent="0.3">
      <c r="A15" s="97" t="s">
        <v>41</v>
      </c>
      <c r="B15" s="98"/>
      <c r="C15" s="98"/>
      <c r="D15" s="99"/>
      <c r="E15" s="16">
        <f>SUM(E16:E19)</f>
        <v>2382568.23</v>
      </c>
      <c r="F15" s="16">
        <f t="shared" ref="F15:G15" si="1">SUM(F16:F19)</f>
        <v>2640276.83</v>
      </c>
      <c r="G15" s="16">
        <f t="shared" si="1"/>
        <v>231639.86</v>
      </c>
    </row>
    <row r="16" spans="1:7" ht="33.6" customHeight="1" x14ac:dyDescent="0.3">
      <c r="A16" s="100" t="s">
        <v>43</v>
      </c>
      <c r="B16" s="101"/>
      <c r="C16" s="101"/>
      <c r="D16" s="102"/>
      <c r="E16" s="17">
        <v>2084500.17</v>
      </c>
      <c r="F16" s="17">
        <v>2354242.12</v>
      </c>
      <c r="G16" s="18">
        <v>196376.19</v>
      </c>
    </row>
    <row r="17" spans="1:9" ht="15.6" x14ac:dyDescent="0.3">
      <c r="A17" s="96" t="s">
        <v>44</v>
      </c>
      <c r="B17" s="96"/>
      <c r="C17" s="96"/>
      <c r="D17" s="96"/>
      <c r="E17" s="17">
        <v>8299.32</v>
      </c>
      <c r="F17" s="17">
        <v>8036.29</v>
      </c>
      <c r="G17" s="18">
        <v>962.02</v>
      </c>
    </row>
    <row r="18" spans="1:9" ht="15.6" x14ac:dyDescent="0.3">
      <c r="A18" s="96" t="s">
        <v>45</v>
      </c>
      <c r="B18" s="96"/>
      <c r="C18" s="96"/>
      <c r="D18" s="96"/>
      <c r="E18" s="17">
        <v>10927.42</v>
      </c>
      <c r="F18" s="17">
        <v>9230.39</v>
      </c>
      <c r="G18" s="18">
        <v>1697.03</v>
      </c>
    </row>
    <row r="19" spans="1:9" ht="15.6" x14ac:dyDescent="0.3">
      <c r="A19" s="96" t="s">
        <v>46</v>
      </c>
      <c r="B19" s="96"/>
      <c r="C19" s="96"/>
      <c r="D19" s="96"/>
      <c r="E19" s="17">
        <v>278841.32</v>
      </c>
      <c r="F19" s="17">
        <v>268768.03000000003</v>
      </c>
      <c r="G19" s="18">
        <v>32604.62</v>
      </c>
    </row>
    <row r="20" spans="1:9" ht="15.6" x14ac:dyDescent="0.3">
      <c r="A20" s="95" t="s">
        <v>14</v>
      </c>
      <c r="B20" s="95"/>
      <c r="C20" s="95"/>
      <c r="D20" s="95"/>
      <c r="E20" s="17"/>
      <c r="F20" s="17"/>
      <c r="G20" s="18"/>
    </row>
    <row r="21" spans="1:9" ht="15.6" x14ac:dyDescent="0.3">
      <c r="A21" s="96" t="s">
        <v>15</v>
      </c>
      <c r="B21" s="96"/>
      <c r="C21" s="96"/>
      <c r="D21" s="96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76" t="s">
        <v>52</v>
      </c>
      <c r="B24" s="76"/>
      <c r="C24" s="76"/>
      <c r="D24" s="76"/>
      <c r="E24" s="76"/>
      <c r="F24" s="17">
        <v>-3039283.101839155</v>
      </c>
      <c r="G24" s="19"/>
      <c r="I24" s="28"/>
    </row>
    <row r="25" spans="1:9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533989.76577999804</v>
      </c>
      <c r="I25" s="28"/>
    </row>
    <row r="26" spans="1:9" ht="28.5" customHeight="1" x14ac:dyDescent="0.25">
      <c r="A26" s="89"/>
      <c r="B26" s="90"/>
      <c r="C26" s="90"/>
      <c r="D26" s="90"/>
      <c r="E26" s="91"/>
      <c r="F26" s="83"/>
      <c r="I26" s="28"/>
    </row>
    <row r="27" spans="1:9" ht="15.6" hidden="1" x14ac:dyDescent="0.3">
      <c r="A27" s="73" t="s">
        <v>16</v>
      </c>
      <c r="B27" s="74"/>
      <c r="C27" s="74"/>
      <c r="D27" s="74"/>
      <c r="E27" s="78"/>
      <c r="F27" s="25">
        <f>'[1]УК ВР декабрь нар'!W217</f>
        <v>74337.193167555728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8"/>
      <c r="F28" s="25">
        <f>'[1]УК ВР декабрь нар'!X217</f>
        <v>23586.596772297133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8"/>
      <c r="F29" s="25">
        <f>'[1]УК ВР декабрь нар'!Y217</f>
        <v>193290.5828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8"/>
      <c r="F30" s="25">
        <f>'[1]УК ВР декабрь нар'!AA217+'[1]УК ВР декабрь нар'!AB217+'[1]УК ВР декабрь нар'!AC217+'[1]УК ВР декабрь нар'!AD217+'[1]УК ВР декабрь нар'!AE217+'[1]УК ВР декабрь нар'!AF217+'[1]УК ВР декабрь нар'!AG217+'[1]УК ВР декабрь нар'!AH217+'[1]УК ВР декабрь нар'!AJ217+'[1]УК ВР декабрь нар'!AL217+'[1]УК ВР декабрь нар'!AN217+'[1]УК ВР декабрь нар'!AO217+'[1]УК ВР декабрь нар'!AP217+'[1]УК ВР декабрь нар'!AQ217+'[1]УК ВР декабрь нар'!AR217+'[1]УК ВР декабрь нар'!AT217</f>
        <v>0</v>
      </c>
      <c r="I30" s="28"/>
    </row>
    <row r="31" spans="1:9" ht="36.75" hidden="1" customHeight="1" x14ac:dyDescent="0.3">
      <c r="A31" s="64" t="s">
        <v>32</v>
      </c>
      <c r="B31" s="84"/>
      <c r="C31" s="84"/>
      <c r="D31" s="84"/>
      <c r="E31" s="85"/>
      <c r="F31" s="25">
        <f>'[1]УК ВР декабрь нар'!AY217</f>
        <v>242775.39304014517</v>
      </c>
      <c r="I31" s="28"/>
    </row>
    <row r="32" spans="1:9" ht="15.75" customHeight="1" x14ac:dyDescent="0.25">
      <c r="A32" s="86" t="s">
        <v>33</v>
      </c>
      <c r="B32" s="87"/>
      <c r="C32" s="87"/>
      <c r="D32" s="87"/>
      <c r="E32" s="88"/>
      <c r="F32" s="82">
        <f>SUM(F34:F38)+341164.93</f>
        <v>703670.35635522497</v>
      </c>
      <c r="I32" s="28"/>
    </row>
    <row r="33" spans="1:9" ht="33" customHeight="1" x14ac:dyDescent="0.25">
      <c r="A33" s="89"/>
      <c r="B33" s="90"/>
      <c r="C33" s="90"/>
      <c r="D33" s="90"/>
      <c r="E33" s="91"/>
      <c r="F33" s="83"/>
      <c r="I33" s="28"/>
    </row>
    <row r="34" spans="1:9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нар'!CN217+'[1]УК ВР декабрь нар'!DU217</f>
        <v>110803.25253430862</v>
      </c>
      <c r="I34" s="28"/>
    </row>
    <row r="35" spans="1:9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нар'!CO217+'[1]УК ВР декабрь нар'!DV217</f>
        <v>23282.12997270684</v>
      </c>
      <c r="I35" s="28"/>
    </row>
    <row r="36" spans="1:9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нар'!CP217+'[1]УК ВР декабрь нар'!DW217</f>
        <v>81158.983900000007</v>
      </c>
      <c r="I36" s="28"/>
    </row>
    <row r="37" spans="1:9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нар'!AI217+'[1]УК ВР декабрь нар'!AJ217+'[1]УК ВР декабрь нар'!AS217+'[1]УК ВР декабрь нар'!BC217+'[1]УК ВР декабрь нар'!DB217+'[1]УК ВР декабрь нар'!EK217+'[1]УК ВР декабрь нар'!AM217</f>
        <v>53796.9</v>
      </c>
      <c r="I37" s="28"/>
    </row>
    <row r="38" spans="1:9" ht="39.75" hidden="1" customHeight="1" x14ac:dyDescent="0.3">
      <c r="A38" s="64" t="s">
        <v>34</v>
      </c>
      <c r="B38" s="65"/>
      <c r="C38" s="65"/>
      <c r="D38" s="65"/>
      <c r="E38" s="66"/>
      <c r="F38" s="25">
        <f>'[1]УК ВР декабрь нар'!DG217+'[1]УК ВР декабрь нар'!EQ217</f>
        <v>93464.159948209504</v>
      </c>
      <c r="I38" s="28"/>
    </row>
    <row r="39" spans="1:9" ht="32.4" customHeight="1" x14ac:dyDescent="0.3">
      <c r="A39" s="67" t="s">
        <v>35</v>
      </c>
      <c r="B39" s="68"/>
      <c r="C39" s="68"/>
      <c r="D39" s="68"/>
      <c r="E39" s="69"/>
      <c r="F39" s="26">
        <f>SUM(F40:F48)+213313.79</f>
        <v>933155.95660287538</v>
      </c>
      <c r="I39" s="28"/>
    </row>
    <row r="40" spans="1:9" ht="15.6" hidden="1" customHeight="1" x14ac:dyDescent="0.3">
      <c r="A40" s="70" t="s">
        <v>20</v>
      </c>
      <c r="B40" s="71"/>
      <c r="C40" s="71"/>
      <c r="D40" s="71"/>
      <c r="E40" s="72"/>
      <c r="F40" s="25">
        <f>'[1]УК ВР декабрь нар'!FB217+'[1]УК ВР декабрь нар'!FX217</f>
        <v>385147.11566272326</v>
      </c>
      <c r="I40" s="28"/>
    </row>
    <row r="41" spans="1:9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нар'!FC217+'[1]УК ВР декабрь нар'!FY217</f>
        <v>78600.241910507</v>
      </c>
      <c r="I41" s="28"/>
    </row>
    <row r="42" spans="1:9" ht="15.6" hidden="1" customHeight="1" x14ac:dyDescent="0.3">
      <c r="A42" s="63" t="s">
        <v>21</v>
      </c>
      <c r="B42" s="63"/>
      <c r="C42" s="63"/>
      <c r="D42" s="63"/>
      <c r="E42" s="73"/>
      <c r="F42" s="25"/>
      <c r="I42" s="28"/>
    </row>
    <row r="43" spans="1:9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63" t="s">
        <v>22</v>
      </c>
      <c r="B44" s="63"/>
      <c r="C44" s="63"/>
      <c r="D44" s="63"/>
      <c r="E44" s="73"/>
      <c r="F44" s="25"/>
      <c r="I44" s="28"/>
    </row>
    <row r="45" spans="1:9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63" t="s">
        <v>18</v>
      </c>
      <c r="B46" s="63"/>
      <c r="C46" s="63"/>
      <c r="D46" s="63"/>
      <c r="E46" s="73"/>
      <c r="F46" s="25">
        <f>'[1]УК ВР декабрь нар'!FD217+'[1]УК ВР декабрь нар'!FZ217</f>
        <v>1952.0046</v>
      </c>
      <c r="I46" s="28"/>
    </row>
    <row r="47" spans="1:9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нар'!GG217+'[1]УК ВР декабрь нар'!FL217+'[1]УК ВР декабрь нар'!BB217+'[1]УК ВР декабрь нар'!AK217</f>
        <v>3038.7125999999998</v>
      </c>
      <c r="I47" s="28"/>
    </row>
    <row r="48" spans="1:9" ht="43.5" hidden="1" customHeight="1" x14ac:dyDescent="0.3">
      <c r="A48" s="64" t="s">
        <v>36</v>
      </c>
      <c r="B48" s="65"/>
      <c r="C48" s="65"/>
      <c r="D48" s="65"/>
      <c r="E48" s="66"/>
      <c r="F48" s="25">
        <f>'[1]УК ВР декабрь нар'!FS217+'[1]УК ВР декабрь нар'!GL217</f>
        <v>251104.09182964504</v>
      </c>
      <c r="I48" s="28"/>
    </row>
    <row r="49" spans="1:12" ht="15.6" hidden="1" customHeight="1" x14ac:dyDescent="0.3">
      <c r="A49" s="67" t="s">
        <v>37</v>
      </c>
      <c r="B49" s="74"/>
      <c r="C49" s="74"/>
      <c r="D49" s="74"/>
      <c r="E49" s="78"/>
      <c r="F49" s="30"/>
      <c r="I49" s="28"/>
    </row>
    <row r="50" spans="1:12" ht="15.6" customHeight="1" x14ac:dyDescent="0.3">
      <c r="A50" s="79" t="s">
        <v>47</v>
      </c>
      <c r="B50" s="80"/>
      <c r="C50" s="80"/>
      <c r="D50" s="80"/>
      <c r="E50" s="81"/>
      <c r="F50" s="26">
        <f>F25+F32+F39+F49</f>
        <v>2170816.078738098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353190</v>
      </c>
      <c r="I51" s="28"/>
      <c r="K51" s="28"/>
      <c r="L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147480.92000000001</v>
      </c>
      <c r="I52" s="28"/>
    </row>
    <row r="53" spans="1:12" ht="18" customHeight="1" x14ac:dyDescent="0.3">
      <c r="A53" s="73" t="s">
        <v>24</v>
      </c>
      <c r="B53" s="74"/>
      <c r="C53" s="74"/>
      <c r="D53" s="74"/>
      <c r="E53" s="74"/>
      <c r="F53" s="25">
        <v>205709.08</v>
      </c>
      <c r="I53" s="28"/>
    </row>
    <row r="54" spans="1:12" ht="15.6" hidden="1" x14ac:dyDescent="0.3">
      <c r="A54" s="70" t="s">
        <v>25</v>
      </c>
      <c r="B54" s="71"/>
      <c r="C54" s="71"/>
      <c r="D54" s="71"/>
      <c r="E54" s="72"/>
      <c r="F54" s="25">
        <v>0</v>
      </c>
      <c r="H54" s="28"/>
      <c r="I54" s="28"/>
    </row>
    <row r="55" spans="1:12" ht="15.6" x14ac:dyDescent="0.3">
      <c r="A55" s="75" t="s">
        <v>49</v>
      </c>
      <c r="B55" s="75"/>
      <c r="C55" s="75"/>
      <c r="D55" s="75"/>
      <c r="E55" s="75"/>
      <c r="F55" s="26">
        <f>F50+F51</f>
        <v>2524006.078738098</v>
      </c>
      <c r="I55" s="28"/>
    </row>
    <row r="56" spans="1:12" ht="15.6" x14ac:dyDescent="0.3">
      <c r="A56" s="76" t="s">
        <v>26</v>
      </c>
      <c r="B56" s="76"/>
      <c r="C56" s="76"/>
      <c r="D56" s="76"/>
      <c r="E56" s="76"/>
      <c r="F56" s="27">
        <f>E16</f>
        <v>2084500.17</v>
      </c>
      <c r="H56" s="28"/>
      <c r="I56" s="28"/>
    </row>
    <row r="57" spans="1:12" ht="15.6" x14ac:dyDescent="0.3">
      <c r="A57" s="76" t="s">
        <v>27</v>
      </c>
      <c r="B57" s="76"/>
      <c r="C57" s="76"/>
      <c r="D57" s="76"/>
      <c r="E57" s="76"/>
      <c r="F57" s="26">
        <f>F16</f>
        <v>2354242.12</v>
      </c>
      <c r="H57" s="28"/>
      <c r="I57" s="28"/>
    </row>
    <row r="58" spans="1:12" ht="15.6" x14ac:dyDescent="0.3">
      <c r="A58" s="77" t="s">
        <v>28</v>
      </c>
      <c r="B58" s="77"/>
      <c r="C58" s="77"/>
      <c r="D58" s="77"/>
      <c r="E58" s="77"/>
      <c r="F58" s="26">
        <f>F24+F56-F55</f>
        <v>-3478789.0105772531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53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11'!A2:G2</f>
        <v>перед собственниками дома по адресу: ул. Елецкая 11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4184886.09</v>
      </c>
      <c r="F9" s="16">
        <f>SUM(F10:F15)</f>
        <v>4254419.34</v>
      </c>
      <c r="G9" s="16">
        <f t="shared" ref="G9" si="0">SUM(G10:G15)</f>
        <v>494634.89</v>
      </c>
    </row>
    <row r="10" spans="1:7" ht="15.6" x14ac:dyDescent="0.3">
      <c r="A10" s="92" t="s">
        <v>9</v>
      </c>
      <c r="B10" s="93"/>
      <c r="C10" s="93"/>
      <c r="D10" s="94"/>
      <c r="E10" s="17">
        <v>1407016.78</v>
      </c>
      <c r="F10" s="17">
        <v>1473753.49</v>
      </c>
      <c r="G10" s="18">
        <v>258547.86</v>
      </c>
    </row>
    <row r="11" spans="1:7" ht="15.6" x14ac:dyDescent="0.3">
      <c r="A11" s="92" t="s">
        <v>10</v>
      </c>
      <c r="B11" s="93"/>
      <c r="C11" s="93"/>
      <c r="D11" s="94"/>
      <c r="E11" s="17">
        <v>853460.62</v>
      </c>
      <c r="F11" s="17">
        <v>868417.22</v>
      </c>
      <c r="G11" s="18">
        <v>79037.64</v>
      </c>
    </row>
    <row r="12" spans="1:7" ht="15.6" x14ac:dyDescent="0.3">
      <c r="A12" s="92" t="s">
        <v>11</v>
      </c>
      <c r="B12" s="93"/>
      <c r="C12" s="93"/>
      <c r="D12" s="94"/>
      <c r="E12" s="17">
        <v>226900.48000000001</v>
      </c>
      <c r="F12" s="17">
        <v>229800.66</v>
      </c>
      <c r="G12" s="18">
        <v>19341.439999999999</v>
      </c>
    </row>
    <row r="13" spans="1:7" ht="15.6" x14ac:dyDescent="0.3">
      <c r="A13" s="92" t="s">
        <v>12</v>
      </c>
      <c r="B13" s="93"/>
      <c r="C13" s="93"/>
      <c r="D13" s="94"/>
      <c r="E13" s="17">
        <v>235417.8</v>
      </c>
      <c r="F13" s="17">
        <v>240982.77</v>
      </c>
      <c r="G13" s="18">
        <v>21932.65</v>
      </c>
    </row>
    <row r="14" spans="1:7" ht="15.6" x14ac:dyDescent="0.3">
      <c r="A14" s="96" t="s">
        <v>13</v>
      </c>
      <c r="B14" s="96"/>
      <c r="C14" s="96"/>
      <c r="D14" s="96"/>
      <c r="E14" s="17">
        <v>1045800.18</v>
      </c>
      <c r="F14" s="17">
        <v>1062661.21</v>
      </c>
      <c r="G14" s="18">
        <v>78289.06</v>
      </c>
    </row>
    <row r="15" spans="1:7" ht="15.6" x14ac:dyDescent="0.3">
      <c r="A15" s="92" t="s">
        <v>68</v>
      </c>
      <c r="B15" s="93"/>
      <c r="C15" s="93"/>
      <c r="D15" s="94"/>
      <c r="E15" s="17">
        <v>416290.23</v>
      </c>
      <c r="F15" s="17">
        <v>378803.99</v>
      </c>
      <c r="G15" s="18">
        <v>37486.239999999998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2219107.92</v>
      </c>
      <c r="F16" s="16">
        <f>SUM(F17:F20)</f>
        <v>2232643.96</v>
      </c>
      <c r="G16" s="16">
        <f>SUM(G17:G20)</f>
        <v>181232.21000000002</v>
      </c>
    </row>
    <row r="17" spans="1:12" ht="15.6" x14ac:dyDescent="0.3">
      <c r="A17" s="115" t="s">
        <v>43</v>
      </c>
      <c r="B17" s="116"/>
      <c r="C17" s="116"/>
      <c r="D17" s="117"/>
      <c r="E17" s="17">
        <v>1902444.89</v>
      </c>
      <c r="F17" s="17">
        <v>1913081.96</v>
      </c>
      <c r="G17" s="18">
        <v>148867.51</v>
      </c>
    </row>
    <row r="18" spans="1:12" ht="15.6" x14ac:dyDescent="0.3">
      <c r="A18" s="96" t="s">
        <v>55</v>
      </c>
      <c r="B18" s="96"/>
      <c r="C18" s="96"/>
      <c r="D18" s="96"/>
      <c r="E18" s="17">
        <v>9119.93</v>
      </c>
      <c r="F18" s="17">
        <v>9157.23</v>
      </c>
      <c r="G18" s="18">
        <v>924.72</v>
      </c>
    </row>
    <row r="19" spans="1:12" ht="15.6" x14ac:dyDescent="0.3">
      <c r="A19" s="96" t="s">
        <v>56</v>
      </c>
      <c r="B19" s="96"/>
      <c r="C19" s="96"/>
      <c r="D19" s="96"/>
      <c r="E19" s="17">
        <v>16994.18</v>
      </c>
      <c r="F19" s="17">
        <v>17025.55</v>
      </c>
      <c r="G19" s="18">
        <v>1665.66</v>
      </c>
    </row>
    <row r="20" spans="1:12" ht="15.6" x14ac:dyDescent="0.3">
      <c r="A20" s="96" t="s">
        <v>57</v>
      </c>
      <c r="B20" s="96"/>
      <c r="C20" s="96"/>
      <c r="D20" s="96"/>
      <c r="E20" s="17">
        <v>290548.92</v>
      </c>
      <c r="F20" s="17">
        <v>293379.21999999997</v>
      </c>
      <c r="G20" s="18">
        <v>29774.32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76" t="s">
        <v>59</v>
      </c>
      <c r="B25" s="76"/>
      <c r="C25" s="76"/>
      <c r="D25" s="76"/>
      <c r="E25" s="76"/>
      <c r="F25" s="38">
        <f>'Елецкая 11'!F58</f>
        <v>-3478789.0105772531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166875.4915377599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3" t="s">
        <v>16</v>
      </c>
      <c r="B28" s="74"/>
      <c r="C28" s="74"/>
      <c r="D28" s="74"/>
      <c r="E28" s="78"/>
      <c r="F28" s="25">
        <f>'[2]УК ВР декабрь нар'!W217</f>
        <v>24286.427833076817</v>
      </c>
      <c r="L28" s="39"/>
    </row>
    <row r="29" spans="1:12" ht="15.6" hidden="1" customHeight="1" x14ac:dyDescent="0.3">
      <c r="A29" s="73" t="s">
        <v>31</v>
      </c>
      <c r="B29" s="74"/>
      <c r="C29" s="74"/>
      <c r="D29" s="74"/>
      <c r="E29" s="78"/>
      <c r="F29" s="25">
        <f>'[2]УК ВР декабрь нар'!X217</f>
        <v>7460.81365767846</v>
      </c>
    </row>
    <row r="30" spans="1:12" ht="15.6" hidden="1" customHeight="1" x14ac:dyDescent="0.3">
      <c r="A30" s="73" t="s">
        <v>18</v>
      </c>
      <c r="B30" s="74"/>
      <c r="C30" s="74"/>
      <c r="D30" s="74"/>
      <c r="E30" s="78"/>
      <c r="F30" s="25">
        <f>'[2]УК ВР декабрь нар'!Y217</f>
        <v>1716.0211999999999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8"/>
      <c r="F31" s="25">
        <f>'[2]УК ВР декабрь нар'!AV217+'[2]УК ВР декабрь нар'!BN217</f>
        <v>22374.690000000002</v>
      </c>
    </row>
    <row r="32" spans="1:12" ht="15.6" hidden="1" customHeight="1" x14ac:dyDescent="0.3">
      <c r="A32" s="64" t="s">
        <v>61</v>
      </c>
      <c r="B32" s="84"/>
      <c r="C32" s="84"/>
      <c r="D32" s="84"/>
      <c r="E32" s="85"/>
      <c r="F32" s="25">
        <f>'[2]УК ВР декабрь нар'!AY217</f>
        <v>111037.5388470046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SUM(F35:F39)+350723.31</f>
        <v>795572.98731197335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нар'!CN217+'[2]УК ВР декабрь нар'!DU217</f>
        <v>166708.26685613565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нар'!CO217+'[2]УК ВР декабрь нар'!DV217</f>
        <v>51397.391696475759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нар'!CP217+'[2]УК ВР декабрь нар'!DW217</f>
        <v>48230.594600000004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нар'!BM217+'[2]УК ВР декабрь нар'!DB217+'[2]УК ВР декабрь нар'!EL217</f>
        <v>9228.8000000000011</v>
      </c>
    </row>
    <row r="39" spans="1:12" ht="15.6" hidden="1" customHeight="1" x14ac:dyDescent="0.3">
      <c r="A39" s="64" t="s">
        <v>63</v>
      </c>
      <c r="B39" s="65"/>
      <c r="C39" s="65"/>
      <c r="D39" s="65"/>
      <c r="E39" s="66"/>
      <c r="F39" s="25">
        <f>'[2]УК ВР декабрь нар'!DG217+'[2]УК ВР декабрь нар'!EQ217</f>
        <v>169284.62415936193</v>
      </c>
    </row>
    <row r="40" spans="1:12" ht="15.6" x14ac:dyDescent="0.3">
      <c r="A40" s="67" t="s">
        <v>35</v>
      </c>
      <c r="B40" s="68"/>
      <c r="C40" s="68"/>
      <c r="D40" s="68"/>
      <c r="E40" s="69"/>
      <c r="F40" s="26">
        <f>SUM(F41:F49)</f>
        <v>727643.99643670628</v>
      </c>
    </row>
    <row r="41" spans="1:12" ht="15.6" hidden="1" customHeight="1" x14ac:dyDescent="0.3">
      <c r="A41" s="70" t="s">
        <v>20</v>
      </c>
      <c r="B41" s="71"/>
      <c r="C41" s="71"/>
      <c r="D41" s="71"/>
      <c r="E41" s="72"/>
      <c r="F41" s="25">
        <f>'[2]УК ВР декабрь нар'!FB217+'[2]УК ВР декабрь нар'!FX217</f>
        <v>392398.21898724261</v>
      </c>
      <c r="L41" s="39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нар'!FC217+'[2]УК ВР декабрь нар'!FY217</f>
        <v>119358.98552239142</v>
      </c>
    </row>
    <row r="43" spans="1:12" ht="15.6" hidden="1" customHeight="1" x14ac:dyDescent="0.3">
      <c r="A43" s="63" t="s">
        <v>21</v>
      </c>
      <c r="B43" s="63"/>
      <c r="C43" s="63"/>
      <c r="D43" s="63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73"/>
      <c r="F47" s="25">
        <f>'[2]УК ВР декабрь нар'!FD217+'[2]УК ВР декабрь нар'!FZ217</f>
        <v>1646.6880000000001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нар'!GG217+'[2]УК ВР декабрь нар'!FL217+'[2]УК ВР декабрь нар'!AK217</f>
        <v>1358.5175999999999</v>
      </c>
    </row>
    <row r="49" spans="1:15" ht="15.6" hidden="1" customHeight="1" x14ac:dyDescent="0.3">
      <c r="A49" s="64" t="s">
        <v>64</v>
      </c>
      <c r="B49" s="65"/>
      <c r="C49" s="65"/>
      <c r="D49" s="65"/>
      <c r="E49" s="66"/>
      <c r="F49" s="25">
        <f>'[2]УК ВР декабрь нар'!FS217+'[2]УК ВР декабрь нар'!GL217</f>
        <v>212881.58632707217</v>
      </c>
    </row>
    <row r="50" spans="1:15" ht="15.6" customHeight="1" x14ac:dyDescent="0.3">
      <c r="A50" s="67" t="s">
        <v>37</v>
      </c>
      <c r="B50" s="74"/>
      <c r="C50" s="74"/>
      <c r="D50" s="74"/>
      <c r="E50" s="78"/>
      <c r="F50" s="30"/>
    </row>
    <row r="51" spans="1:15" ht="15.6" x14ac:dyDescent="0.3">
      <c r="A51" s="79" t="s">
        <v>65</v>
      </c>
      <c r="B51" s="80"/>
      <c r="C51" s="80"/>
      <c r="D51" s="80"/>
      <c r="E51" s="81"/>
      <c r="F51" s="26">
        <f>F26+F33+F40+F50</f>
        <v>1690092.4752864395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324470.51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158382.56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166087.95000000001</v>
      </c>
    </row>
    <row r="55" spans="1:15" ht="18" hidden="1" customHeight="1" x14ac:dyDescent="0.3">
      <c r="A55" s="70" t="s">
        <v>25</v>
      </c>
      <c r="B55" s="71"/>
      <c r="C55" s="71"/>
      <c r="D55" s="71"/>
      <c r="E55" s="72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2014562.9852864395</v>
      </c>
      <c r="N56" s="19"/>
      <c r="O56" s="19"/>
    </row>
    <row r="57" spans="1:15" ht="15.6" x14ac:dyDescent="0.3">
      <c r="A57" s="76" t="s">
        <v>26</v>
      </c>
      <c r="B57" s="76"/>
      <c r="C57" s="76"/>
      <c r="D57" s="76"/>
      <c r="E57" s="76"/>
      <c r="F57" s="27">
        <f>E17</f>
        <v>1902444.89</v>
      </c>
    </row>
    <row r="58" spans="1:15" ht="15.6" x14ac:dyDescent="0.3">
      <c r="A58" s="76" t="s">
        <v>27</v>
      </c>
      <c r="B58" s="76"/>
      <c r="C58" s="76"/>
      <c r="D58" s="76"/>
      <c r="E58" s="76"/>
      <c r="F58" s="26">
        <f>F17</f>
        <v>1913081.96</v>
      </c>
      <c r="H58" s="28"/>
    </row>
    <row r="59" spans="1:15" ht="15.6" x14ac:dyDescent="0.3">
      <c r="A59" s="77" t="s">
        <v>28</v>
      </c>
      <c r="B59" s="77"/>
      <c r="C59" s="77"/>
      <c r="D59" s="77"/>
      <c r="E59" s="77"/>
      <c r="F59" s="26">
        <f>F25+F57-F56</f>
        <v>-3590907.1058636927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69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'Елецкая 11'!A2:G2</f>
        <v>перед собственниками дома по адресу: ул. Елецкая 11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1772039.22</v>
      </c>
      <c r="F9" s="16">
        <f>SUM(F10:F15)</f>
        <v>2243996.5</v>
      </c>
      <c r="G9" s="16">
        <f t="shared" ref="G9" si="0">SUM(G10:G15)</f>
        <v>22677.610000000004</v>
      </c>
    </row>
    <row r="10" spans="1:7" ht="15.6" x14ac:dyDescent="0.3">
      <c r="A10" s="92" t="s">
        <v>9</v>
      </c>
      <c r="B10" s="93"/>
      <c r="C10" s="93"/>
      <c r="D10" s="94"/>
      <c r="E10" s="17">
        <v>863601.63</v>
      </c>
      <c r="F10" s="17">
        <v>1102686.8799999999</v>
      </c>
      <c r="G10" s="18">
        <v>19462.61</v>
      </c>
    </row>
    <row r="11" spans="1:7" ht="15.6" x14ac:dyDescent="0.3">
      <c r="A11" s="92" t="s">
        <v>10</v>
      </c>
      <c r="B11" s="93"/>
      <c r="C11" s="93"/>
      <c r="D11" s="94"/>
      <c r="E11" s="17">
        <v>292983.42</v>
      </c>
      <c r="F11" s="17">
        <v>364110.14</v>
      </c>
      <c r="G11" s="18">
        <v>7910.92</v>
      </c>
    </row>
    <row r="12" spans="1:7" ht="15.6" x14ac:dyDescent="0.3">
      <c r="A12" s="92" t="s">
        <v>11</v>
      </c>
      <c r="B12" s="93"/>
      <c r="C12" s="93"/>
      <c r="D12" s="94"/>
      <c r="E12" s="17">
        <v>203312.9</v>
      </c>
      <c r="F12" s="17">
        <v>216915.15</v>
      </c>
      <c r="G12" s="18">
        <v>5739.19</v>
      </c>
    </row>
    <row r="13" spans="1:7" ht="15.6" x14ac:dyDescent="0.3">
      <c r="A13" s="92" t="s">
        <v>12</v>
      </c>
      <c r="B13" s="93"/>
      <c r="C13" s="93"/>
      <c r="D13" s="94"/>
      <c r="E13" s="17">
        <v>206225.23</v>
      </c>
      <c r="F13" s="17">
        <v>221921.08</v>
      </c>
      <c r="G13" s="18">
        <v>6236.8</v>
      </c>
    </row>
    <row r="14" spans="1:7" ht="15.6" x14ac:dyDescent="0.3">
      <c r="A14" s="96" t="s">
        <v>13</v>
      </c>
      <c r="B14" s="96"/>
      <c r="C14" s="96"/>
      <c r="D14" s="96"/>
      <c r="E14" s="17">
        <v>175386.99</v>
      </c>
      <c r="F14" s="17">
        <v>271598.01</v>
      </c>
      <c r="G14" s="18">
        <v>-17921.96</v>
      </c>
    </row>
    <row r="15" spans="1:7" ht="15.6" x14ac:dyDescent="0.3">
      <c r="A15" s="92" t="s">
        <v>68</v>
      </c>
      <c r="B15" s="93"/>
      <c r="C15" s="93"/>
      <c r="D15" s="94"/>
      <c r="E15" s="17">
        <v>30529.05</v>
      </c>
      <c r="F15" s="17">
        <v>66765.240000000005</v>
      </c>
      <c r="G15" s="18">
        <v>1250.05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2234727.7699999996</v>
      </c>
      <c r="F16" s="16">
        <f>SUM(F17:F20)</f>
        <v>2312399.5499999998</v>
      </c>
      <c r="G16" s="16">
        <f>SUM(G17:G20)</f>
        <v>162471.22</v>
      </c>
    </row>
    <row r="17" spans="1:12" ht="15.6" x14ac:dyDescent="0.3">
      <c r="A17" s="115" t="s">
        <v>43</v>
      </c>
      <c r="B17" s="116"/>
      <c r="C17" s="116"/>
      <c r="D17" s="117"/>
      <c r="E17" s="17">
        <v>1911603.91</v>
      </c>
      <c r="F17" s="17">
        <v>1989622.68</v>
      </c>
      <c r="G17" s="18">
        <v>129759.53</v>
      </c>
    </row>
    <row r="18" spans="1:12" ht="15.6" x14ac:dyDescent="0.3">
      <c r="A18" s="96" t="s">
        <v>55</v>
      </c>
      <c r="B18" s="96"/>
      <c r="C18" s="96"/>
      <c r="D18" s="96"/>
      <c r="E18" s="17">
        <v>9130.44</v>
      </c>
      <c r="F18" s="17">
        <v>9087.85</v>
      </c>
      <c r="G18" s="18">
        <v>967.31</v>
      </c>
    </row>
    <row r="19" spans="1:12" ht="15.6" x14ac:dyDescent="0.3">
      <c r="A19" s="96" t="s">
        <v>56</v>
      </c>
      <c r="B19" s="96"/>
      <c r="C19" s="96"/>
      <c r="D19" s="96"/>
      <c r="E19" s="17">
        <v>17844.18</v>
      </c>
      <c r="F19" s="17">
        <v>17600.72</v>
      </c>
      <c r="G19" s="18">
        <v>1909.12</v>
      </c>
    </row>
    <row r="20" spans="1:12" ht="15.6" x14ac:dyDescent="0.3">
      <c r="A20" s="96" t="s">
        <v>57</v>
      </c>
      <c r="B20" s="96"/>
      <c r="C20" s="96"/>
      <c r="D20" s="96"/>
      <c r="E20" s="17">
        <v>296149.24</v>
      </c>
      <c r="F20" s="17">
        <v>296088.3</v>
      </c>
      <c r="G20" s="18">
        <v>29835.26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6" t="s">
        <v>71</v>
      </c>
      <c r="B25" s="76"/>
      <c r="C25" s="76"/>
      <c r="D25" s="76"/>
      <c r="E25" s="76"/>
      <c r="F25" s="38">
        <f>'Елецкая 11(2019)'!F59</f>
        <v>-3590907.1058636927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35861.035415788872</v>
      </c>
    </row>
    <row r="27" spans="1:12" ht="63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3" t="s">
        <v>16</v>
      </c>
      <c r="B28" s="74"/>
      <c r="C28" s="74"/>
      <c r="D28" s="74"/>
      <c r="E28" s="78"/>
      <c r="F28" s="25">
        <f>'[3]УК ВР декабрь нар'!W217</f>
        <v>6071.8996950457404</v>
      </c>
      <c r="L28" s="39"/>
    </row>
    <row r="29" spans="1:12" ht="15.6" hidden="1" customHeight="1" x14ac:dyDescent="0.3">
      <c r="A29" s="73" t="s">
        <v>31</v>
      </c>
      <c r="B29" s="74"/>
      <c r="C29" s="74"/>
      <c r="D29" s="74"/>
      <c r="E29" s="78"/>
      <c r="F29" s="25">
        <f>'[3]УК ВР декабрь нар'!X217</f>
        <v>1531.6788420804255</v>
      </c>
    </row>
    <row r="30" spans="1:12" ht="15.6" hidden="1" customHeight="1" x14ac:dyDescent="0.3">
      <c r="A30" s="73" t="s">
        <v>18</v>
      </c>
      <c r="B30" s="74"/>
      <c r="C30" s="74"/>
      <c r="D30" s="74"/>
      <c r="E30" s="78"/>
      <c r="F30" s="25">
        <f>'[3]УК ВР декабрь нар'!Y217</f>
        <v>1176.672</v>
      </c>
    </row>
    <row r="31" spans="1:12" ht="15.6" hidden="1" customHeight="1" x14ac:dyDescent="0.3">
      <c r="A31" s="73" t="s">
        <v>19</v>
      </c>
      <c r="B31" s="74"/>
      <c r="C31" s="74"/>
      <c r="D31" s="74"/>
      <c r="E31" s="78"/>
      <c r="F31" s="25">
        <f>'[3]УК ВР декабрь нар'!AA217+'[3]УК ВР декабрь нар'!AB217+'[3]УК ВР декабрь нар'!AC217+'[3]УК ВР декабрь нар'!AD217+'[3]УК ВР декабрь нар'!AE217+'[3]УК ВР декабрь нар'!AF217+'[3]УК ВР декабрь нар'!AG217+'[3]УК ВР декабрь нар'!AH217+'[3]УК ВР декабрь нар'!AJ217+'[3]УК ВР декабрь нар'!AL217+'[3]УК ВР декабрь нар'!AN217+'[3]УК ВР декабрь нар'!AO217+'[3]УК ВР декабрь нар'!AP217+'[3]УК ВР декабрь нар'!AQ217+'[3]УК ВР декабрь нар'!AR217+'[3]УК ВР декабрь нар'!AT217</f>
        <v>0</v>
      </c>
    </row>
    <row r="32" spans="1:12" ht="15.6" hidden="1" customHeight="1" x14ac:dyDescent="0.3">
      <c r="A32" s="64" t="s">
        <v>61</v>
      </c>
      <c r="B32" s="84"/>
      <c r="C32" s="84"/>
      <c r="D32" s="84"/>
      <c r="E32" s="85"/>
      <c r="F32" s="25">
        <f>'[3]УК ВР декабрь нар'!AY217</f>
        <v>27080.784878662707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SUM(F35:F39)+395709.97</f>
        <v>736753.96495923738</v>
      </c>
    </row>
    <row r="34" spans="1:12" ht="79.8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нар'!CN217+'[3]УК ВР декабрь нар'!DU217</f>
        <v>137554.90713014844</v>
      </c>
      <c r="L35" s="39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нар'!CO217+'[3]УК ВР декабрь нар'!DV217</f>
        <v>33382.159370559901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нар'!CP217+'[3]УК ВР декабрь нар'!DW217</f>
        <v>40555.405400000003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нар'!AI217+'[3]УК ВР декабрь нар'!AJ217+'[3]УК ВР декабрь нар'!AS217+'[3]УК ВР декабрь нар'!BC217+'[3]УК ВР декабрь нар'!DB217+'[3]УК ВР декабрь нар'!EK217+'[3]УК ВР декабрь нар'!AM217</f>
        <v>3037.4700000000003</v>
      </c>
    </row>
    <row r="39" spans="1:12" ht="15.6" hidden="1" customHeight="1" x14ac:dyDescent="0.3">
      <c r="A39" s="64" t="s">
        <v>63</v>
      </c>
      <c r="B39" s="65"/>
      <c r="C39" s="65"/>
      <c r="D39" s="65"/>
      <c r="E39" s="66"/>
      <c r="F39" s="25">
        <f>'[3]УК ВР декабрь нар'!DF217+'[3]УК ВР декабрь нар'!EP217</f>
        <v>126514.05305852905</v>
      </c>
    </row>
    <row r="40" spans="1:12" ht="63.6" customHeight="1" x14ac:dyDescent="0.3">
      <c r="A40" s="67" t="s">
        <v>74</v>
      </c>
      <c r="B40" s="68"/>
      <c r="C40" s="68"/>
      <c r="D40" s="68"/>
      <c r="E40" s="69"/>
      <c r="F40" s="26">
        <f>SUM(F41:F49)</f>
        <v>663084.44227392203</v>
      </c>
    </row>
    <row r="41" spans="1:12" ht="15.6" hidden="1" customHeight="1" x14ac:dyDescent="0.3">
      <c r="A41" s="70" t="s">
        <v>20</v>
      </c>
      <c r="B41" s="71"/>
      <c r="C41" s="71"/>
      <c r="D41" s="71"/>
      <c r="E41" s="72"/>
      <c r="F41" s="25">
        <f>'[3]УК ВР декабрь нар'!FB217+'[3]УК ВР декабрь нар'!FX217</f>
        <v>357236.86599106778</v>
      </c>
      <c r="L41" s="39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нар'!FC217+'[3]УК ВР декабрь нар'!FY217</f>
        <v>96690.696931521059</v>
      </c>
    </row>
    <row r="43" spans="1:12" ht="15.6" hidden="1" customHeight="1" x14ac:dyDescent="0.3">
      <c r="A43" s="63" t="s">
        <v>21</v>
      </c>
      <c r="B43" s="63"/>
      <c r="C43" s="63"/>
      <c r="D43" s="63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73"/>
      <c r="F47" s="25">
        <f>'[3]УК ВР декабрь нар'!FD217+'[3]УК ВР декабрь нар'!FZ217</f>
        <v>2564.5044000000003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нар'!GG217+'[3]УК ВР декабрь нар'!FL217+'[3]УК ВР декабрь нар'!BB217+'[3]УК ВР декабрь нар'!AK217</f>
        <v>10101.824999999999</v>
      </c>
    </row>
    <row r="49" spans="1:15" ht="15.6" hidden="1" customHeight="1" x14ac:dyDescent="0.3">
      <c r="A49" s="64" t="s">
        <v>64</v>
      </c>
      <c r="B49" s="65"/>
      <c r="C49" s="65"/>
      <c r="D49" s="65"/>
      <c r="E49" s="66"/>
      <c r="F49" s="25">
        <f>'[3]УК ВР декабрь нар'!FS217+'[3]УК ВР декабрь нар'!GL217</f>
        <v>196490.54995133315</v>
      </c>
    </row>
    <row r="50" spans="1:15" ht="15.6" customHeight="1" x14ac:dyDescent="0.3">
      <c r="A50" s="67" t="s">
        <v>37</v>
      </c>
      <c r="B50" s="74"/>
      <c r="C50" s="74"/>
      <c r="D50" s="74"/>
      <c r="E50" s="78"/>
      <c r="F50" s="30"/>
    </row>
    <row r="51" spans="1:15" ht="15.6" customHeight="1" x14ac:dyDescent="0.3">
      <c r="A51" s="79" t="s">
        <v>75</v>
      </c>
      <c r="B51" s="80"/>
      <c r="C51" s="80"/>
      <c r="D51" s="80"/>
      <c r="E51" s="81"/>
      <c r="F51" s="26">
        <f>F26+F33+F40+F50</f>
        <v>1435699.4426489482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262212.34999999998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100110.61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162101.74</v>
      </c>
    </row>
    <row r="55" spans="1:15" ht="18" hidden="1" customHeight="1" x14ac:dyDescent="0.3">
      <c r="A55" s="70" t="s">
        <v>25</v>
      </c>
      <c r="B55" s="71"/>
      <c r="C55" s="71"/>
      <c r="D55" s="71"/>
      <c r="E55" s="72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1697911.7926489483</v>
      </c>
      <c r="N56" s="19"/>
      <c r="O56" s="19"/>
    </row>
    <row r="57" spans="1:15" ht="15.6" x14ac:dyDescent="0.3">
      <c r="A57" s="76" t="s">
        <v>26</v>
      </c>
      <c r="B57" s="76"/>
      <c r="C57" s="76"/>
      <c r="D57" s="76"/>
      <c r="E57" s="76"/>
      <c r="F57" s="27">
        <f>E17</f>
        <v>1911603.91</v>
      </c>
    </row>
    <row r="58" spans="1:15" ht="15.6" x14ac:dyDescent="0.3">
      <c r="A58" s="76" t="s">
        <v>27</v>
      </c>
      <c r="B58" s="76"/>
      <c r="C58" s="76"/>
      <c r="D58" s="76"/>
      <c r="E58" s="76"/>
      <c r="F58" s="26">
        <f>F17</f>
        <v>1989622.68</v>
      </c>
      <c r="H58" s="28"/>
    </row>
    <row r="59" spans="1:15" ht="15.6" x14ac:dyDescent="0.3">
      <c r="A59" s="77" t="s">
        <v>28</v>
      </c>
      <c r="B59" s="77"/>
      <c r="C59" s="77"/>
      <c r="D59" s="77"/>
      <c r="E59" s="77"/>
      <c r="F59" s="26">
        <f>F25+F57-F56</f>
        <v>-3377214.9885126408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9" t="s">
        <v>76</v>
      </c>
      <c r="B1" s="109"/>
      <c r="C1" s="109"/>
      <c r="D1" s="109"/>
      <c r="E1" s="109"/>
      <c r="F1" s="109"/>
      <c r="G1" s="110"/>
    </row>
    <row r="2" spans="1:7" x14ac:dyDescent="0.25">
      <c r="A2" s="111" t="str">
        <f>'Елецкая 11'!A2:G2</f>
        <v>перед собственниками дома по адресу: ул. Елецкая 11</v>
      </c>
      <c r="B2" s="112"/>
      <c r="C2" s="112"/>
      <c r="D2" s="112"/>
      <c r="E2" s="112"/>
      <c r="F2" s="112"/>
      <c r="G2" s="112"/>
    </row>
    <row r="3" spans="1:7" hidden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'Елецкая 11'!G8</f>
        <v>задолженность с нарастающим итогом с -01.01.2011г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-12537.1</v>
      </c>
      <c r="F9" s="16">
        <f t="shared" ref="F9:G9" si="0">SUM(F10:F15)</f>
        <v>5860.1399999999985</v>
      </c>
      <c r="G9" s="16">
        <f t="shared" si="0"/>
        <v>4280.3700000000008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11913.76</v>
      </c>
      <c r="G10" s="18">
        <v>7548.85</v>
      </c>
    </row>
    <row r="11" spans="1:7" ht="15.6" x14ac:dyDescent="0.3">
      <c r="A11" s="92" t="s">
        <v>10</v>
      </c>
      <c r="B11" s="93"/>
      <c r="C11" s="93"/>
      <c r="D11" s="94"/>
      <c r="E11" s="17">
        <v>-5416.77</v>
      </c>
      <c r="F11" s="17">
        <v>-2225.6</v>
      </c>
      <c r="G11" s="18">
        <v>4719.75</v>
      </c>
    </row>
    <row r="12" spans="1:7" ht="15.6" x14ac:dyDescent="0.3">
      <c r="A12" s="92" t="s">
        <v>11</v>
      </c>
      <c r="B12" s="93"/>
      <c r="C12" s="93"/>
      <c r="D12" s="94"/>
      <c r="E12" s="17">
        <v>-3765.86</v>
      </c>
      <c r="F12" s="17">
        <v>-742.18</v>
      </c>
      <c r="G12" s="18">
        <v>2715.51</v>
      </c>
    </row>
    <row r="13" spans="1:7" ht="15.6" x14ac:dyDescent="0.3">
      <c r="A13" s="92" t="s">
        <v>12</v>
      </c>
      <c r="B13" s="93"/>
      <c r="C13" s="93"/>
      <c r="D13" s="94"/>
      <c r="E13" s="17">
        <v>-3354.47</v>
      </c>
      <c r="F13" s="17">
        <v>12.31</v>
      </c>
      <c r="G13" s="18">
        <v>2870.02</v>
      </c>
    </row>
    <row r="14" spans="1:7" ht="15.6" x14ac:dyDescent="0.3">
      <c r="A14" s="96" t="s">
        <v>13</v>
      </c>
      <c r="B14" s="96"/>
      <c r="C14" s="96"/>
      <c r="D14" s="96"/>
      <c r="E14" s="17">
        <v>0</v>
      </c>
      <c r="F14" s="17">
        <v>-3322.1</v>
      </c>
      <c r="G14" s="18">
        <v>-14599.86</v>
      </c>
    </row>
    <row r="15" spans="1:7" ht="15.6" x14ac:dyDescent="0.3">
      <c r="A15" s="92" t="s">
        <v>68</v>
      </c>
      <c r="B15" s="93"/>
      <c r="C15" s="93"/>
      <c r="D15" s="94"/>
      <c r="E15" s="17">
        <v>0</v>
      </c>
      <c r="F15" s="17">
        <v>223.95</v>
      </c>
      <c r="G15" s="18">
        <v>1026.0999999999999</v>
      </c>
    </row>
    <row r="16" spans="1:7" ht="15.6" hidden="1" x14ac:dyDescent="0.3">
      <c r="A16" s="97" t="s">
        <v>41</v>
      </c>
      <c r="B16" s="98"/>
      <c r="C16" s="98"/>
      <c r="D16" s="99"/>
      <c r="E16" s="16">
        <f>SUM(E17:E20)</f>
        <v>2155983.0000000005</v>
      </c>
      <c r="F16" s="16">
        <f t="shared" ref="F16:G16" si="1">SUM(F17:F20)</f>
        <v>2175570.33</v>
      </c>
      <c r="G16" s="16">
        <f t="shared" si="1"/>
        <v>236856.91000000021</v>
      </c>
    </row>
    <row r="17" spans="1:12" ht="41.4" customHeight="1" x14ac:dyDescent="0.3">
      <c r="A17" s="115" t="s">
        <v>78</v>
      </c>
      <c r="B17" s="116"/>
      <c r="C17" s="116"/>
      <c r="D17" s="117"/>
      <c r="E17" s="17">
        <v>1848011.3000000005</v>
      </c>
      <c r="F17" s="17">
        <v>1873181.92</v>
      </c>
      <c r="G17" s="18">
        <v>198561.9300000002</v>
      </c>
    </row>
    <row r="18" spans="1:12" ht="15.6" x14ac:dyDescent="0.3">
      <c r="A18" s="96" t="s">
        <v>55</v>
      </c>
      <c r="B18" s="96"/>
      <c r="C18" s="96"/>
      <c r="D18" s="96"/>
      <c r="E18" s="17">
        <v>4719.7299999999996</v>
      </c>
      <c r="F18" s="17">
        <v>5200.28</v>
      </c>
      <c r="G18" s="18">
        <v>486.76</v>
      </c>
    </row>
    <row r="19" spans="1:12" ht="15.6" x14ac:dyDescent="0.3">
      <c r="A19" s="96" t="s">
        <v>56</v>
      </c>
      <c r="B19" s="96"/>
      <c r="C19" s="96"/>
      <c r="D19" s="96"/>
      <c r="E19" s="17">
        <v>17782.830000000002</v>
      </c>
      <c r="F19" s="17">
        <v>17430.349999999999</v>
      </c>
      <c r="G19" s="18">
        <v>2261.6</v>
      </c>
    </row>
    <row r="20" spans="1:12" ht="15.6" x14ac:dyDescent="0.3">
      <c r="A20" s="96" t="s">
        <v>57</v>
      </c>
      <c r="B20" s="96"/>
      <c r="C20" s="96"/>
      <c r="D20" s="96"/>
      <c r="E20" s="17">
        <v>285469.14</v>
      </c>
      <c r="F20" s="17">
        <v>279757.78000000003</v>
      </c>
      <c r="G20" s="18">
        <v>35546.620000000003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76" t="s">
        <v>77</v>
      </c>
      <c r="B25" s="76"/>
      <c r="C25" s="76"/>
      <c r="D25" s="76"/>
      <c r="E25" s="76"/>
      <c r="F25" s="38">
        <f>'Елецкая 11(2020)'!F59</f>
        <v>-3377214.9885126408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85126.845603686408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3" t="s">
        <v>16</v>
      </c>
      <c r="B28" s="74"/>
      <c r="C28" s="74"/>
      <c r="D28" s="74"/>
      <c r="E28" s="78"/>
      <c r="F28" s="25">
        <f>'[4]УК ВР декабрь нар'!W217</f>
        <v>12381.613241957024</v>
      </c>
      <c r="L28" s="39"/>
    </row>
    <row r="29" spans="1:12" ht="15.6" hidden="1" x14ac:dyDescent="0.3">
      <c r="A29" s="73" t="s">
        <v>31</v>
      </c>
      <c r="B29" s="74"/>
      <c r="C29" s="74"/>
      <c r="D29" s="74"/>
      <c r="E29" s="78"/>
      <c r="F29" s="25">
        <f>'[4]УК ВР декабрь нар'!X217</f>
        <v>3102.7469034285523</v>
      </c>
    </row>
    <row r="30" spans="1:12" ht="15.6" hidden="1" x14ac:dyDescent="0.3">
      <c r="A30" s="73" t="s">
        <v>18</v>
      </c>
      <c r="B30" s="74"/>
      <c r="C30" s="74"/>
      <c r="D30" s="74"/>
      <c r="E30" s="78"/>
      <c r="F30" s="25">
        <f>'[4]УК ВР декабрь нар'!Y217+'[4]УК ВР декабрь нар'!Z217+'[4]УК ВР декабрь нар'!DX217</f>
        <v>4303.8755999999994</v>
      </c>
    </row>
    <row r="31" spans="1:12" ht="15.6" hidden="1" x14ac:dyDescent="0.3">
      <c r="A31" s="73" t="s">
        <v>19</v>
      </c>
      <c r="B31" s="74"/>
      <c r="C31" s="74"/>
      <c r="D31" s="74"/>
      <c r="E31" s="78"/>
      <c r="F31" s="25">
        <f>'[4]УК ВР декабрь нар'!AV217+'[4]УК ВР декабрь нар'!BM217+'[4]УК ВР декабрь нар'!BN217+'[4]УК ВР декабрь нар'!BO217+'[4]УК ВР декабрь нар'!BP217+'[4]УК ВР декабрь нар'!EG217+'[4]УК ВР декабрь нар'!EH217+'[4]УК ВР декабрь нар'!EI217+'[4]УК ВР декабрь нар'!EJ217</f>
        <v>9053.7000000000007</v>
      </c>
    </row>
    <row r="32" spans="1:12" ht="15.6" hidden="1" x14ac:dyDescent="0.3">
      <c r="A32" s="64" t="s">
        <v>61</v>
      </c>
      <c r="B32" s="84"/>
      <c r="C32" s="84"/>
      <c r="D32" s="84"/>
      <c r="E32" s="85"/>
      <c r="F32" s="25">
        <f>'[4]УК ВР декабрь нар'!AY217</f>
        <v>56284.909858300831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SUM(F35:F39)+284569.2</f>
        <v>641443.12302274955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нар'!CN217+'[4]УК ВР декабрь нар'!DU217</f>
        <v>141704.79688152496</v>
      </c>
      <c r="L35" s="39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нар'!CO217+'[4]УК ВР декабрь нар'!DV217</f>
        <v>31676.388298923164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нар'!CP217+'[4]УК ВР декабрь нар'!DL217+'[4]УК ВР декабрь нар'!DP217+'[4]УК ВР декабрь нар'!DT217</f>
        <v>92672.964199999988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нар'!DB217+'[4]УК ВР декабрь нар'!DY217+'[4]УК ВР декабрь нар'!DZ217+'[4]УК ВР декабрь нар'!EA217+'[4]УК ВР декабрь нар'!EB217+'[4]УК ВР декабрь нар'!EC217+'[4]УК ВР декабрь нар'!ED217+'[4]УК ВР декабрь нар'!EE217+'[4]УК ВР декабрь нар'!EF217</f>
        <v>0</v>
      </c>
    </row>
    <row r="39" spans="1:12" ht="51" hidden="1" customHeight="1" x14ac:dyDescent="0.3">
      <c r="A39" s="64" t="s">
        <v>63</v>
      </c>
      <c r="B39" s="65"/>
      <c r="C39" s="65"/>
      <c r="D39" s="65"/>
      <c r="E39" s="66"/>
      <c r="F39" s="25">
        <f>'[4]УК ВР декабрь нар'!DG217+'[4]УК ВР декабрь нар'!EP217</f>
        <v>90819.773642301385</v>
      </c>
    </row>
    <row r="40" spans="1:12" ht="72" customHeight="1" x14ac:dyDescent="0.3">
      <c r="A40" s="67" t="s">
        <v>74</v>
      </c>
      <c r="B40" s="68"/>
      <c r="C40" s="68"/>
      <c r="D40" s="68"/>
      <c r="E40" s="69"/>
      <c r="F40" s="26">
        <f>SUM(F41:F49)</f>
        <v>1018120.4515000001</v>
      </c>
    </row>
    <row r="41" spans="1:12" ht="15.6" hidden="1" x14ac:dyDescent="0.3">
      <c r="A41" s="70" t="s">
        <v>20</v>
      </c>
      <c r="B41" s="71"/>
      <c r="C41" s="71"/>
      <c r="D41" s="71"/>
      <c r="E41" s="72"/>
      <c r="F41" s="25">
        <f>'[4]УК ВР декабрь нар'!$EU217+'[4]УК ВР декабрь нар'!FV217+'[4]УК ВР декабрь нар'!EY217</f>
        <v>1008703.54</v>
      </c>
      <c r="L41" s="39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63" t="s">
        <v>21</v>
      </c>
      <c r="B43" s="63"/>
      <c r="C43" s="63"/>
      <c r="D43" s="63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63" t="s">
        <v>22</v>
      </c>
      <c r="B45" s="63"/>
      <c r="C45" s="63"/>
      <c r="D45" s="63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63" t="s">
        <v>18</v>
      </c>
      <c r="B47" s="63"/>
      <c r="C47" s="63"/>
      <c r="D47" s="63"/>
      <c r="E47" s="73"/>
      <c r="F47" s="25">
        <f>'[4]УК ВР декабрь нар'!EW217+'[4]УК ВР декабрь нар'!FA217+'[4]УК ВР декабрь нар'!FZ217</f>
        <v>3729.6608999999999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нар'!FL217+'[4]УК ВР декабрь нар'!GG217</f>
        <v>5687.2506000000003</v>
      </c>
    </row>
    <row r="49" spans="1:15" ht="15.6" hidden="1" x14ac:dyDescent="0.3">
      <c r="A49" s="64" t="s">
        <v>64</v>
      </c>
      <c r="B49" s="65"/>
      <c r="C49" s="65"/>
      <c r="D49" s="65"/>
      <c r="E49" s="66"/>
      <c r="F49" s="25">
        <f>'[4]УК ВР декабрь нар'!FS217+'[4]УК ВР декабрь нар'!GL217</f>
        <v>0</v>
      </c>
    </row>
    <row r="50" spans="1:15" ht="15.6" hidden="1" customHeight="1" x14ac:dyDescent="0.3">
      <c r="A50" s="67" t="s">
        <v>37</v>
      </c>
      <c r="B50" s="74"/>
      <c r="C50" s="74"/>
      <c r="D50" s="74"/>
      <c r="E50" s="78"/>
      <c r="F50" s="30"/>
    </row>
    <row r="51" spans="1:15" ht="15.6" x14ac:dyDescent="0.3">
      <c r="A51" s="79" t="s">
        <v>75</v>
      </c>
      <c r="B51" s="80"/>
      <c r="C51" s="80"/>
      <c r="D51" s="80"/>
      <c r="E51" s="81"/>
      <c r="F51" s="26">
        <f>F26+F33+F40+F50</f>
        <v>1744690.420126436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219663.89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50055.64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169608.25</v>
      </c>
    </row>
    <row r="55" spans="1:15" ht="18" hidden="1" customHeight="1" x14ac:dyDescent="0.3">
      <c r="A55" s="70" t="s">
        <v>25</v>
      </c>
      <c r="B55" s="71"/>
      <c r="C55" s="71"/>
      <c r="D55" s="71"/>
      <c r="E55" s="72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1964354.3101264359</v>
      </c>
      <c r="N56" s="19"/>
      <c r="O56" s="19"/>
    </row>
    <row r="57" spans="1:15" ht="15.6" x14ac:dyDescent="0.3">
      <c r="A57" s="76" t="s">
        <v>26</v>
      </c>
      <c r="B57" s="76"/>
      <c r="C57" s="76"/>
      <c r="D57" s="76"/>
      <c r="E57" s="76"/>
      <c r="F57" s="27">
        <f>E17</f>
        <v>1848011.3000000005</v>
      </c>
    </row>
    <row r="58" spans="1:15" ht="15.6" x14ac:dyDescent="0.3">
      <c r="A58" s="76" t="s">
        <v>27</v>
      </c>
      <c r="B58" s="76"/>
      <c r="C58" s="76"/>
      <c r="D58" s="76"/>
      <c r="E58" s="76"/>
      <c r="F58" s="26">
        <f>F17</f>
        <v>1873181.92</v>
      </c>
      <c r="H58" s="28"/>
    </row>
    <row r="59" spans="1:15" ht="15.6" x14ac:dyDescent="0.3">
      <c r="A59" s="77" t="s">
        <v>28</v>
      </c>
      <c r="B59" s="77"/>
      <c r="C59" s="77"/>
      <c r="D59" s="77"/>
      <c r="E59" s="77"/>
      <c r="F59" s="26">
        <f>F25+F57-F56</f>
        <v>-3493557.998639076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E21" sqref="E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79</v>
      </c>
      <c r="B1" s="124"/>
      <c r="C1" s="124"/>
      <c r="D1" s="124"/>
      <c r="E1" s="124"/>
      <c r="F1" s="124"/>
      <c r="G1" s="112"/>
      <c r="I1" s="43"/>
    </row>
    <row r="2" spans="1:9" ht="22.5" customHeight="1" x14ac:dyDescent="0.25">
      <c r="A2" s="124" t="str">
        <f>'Елецкая 11(2021)'!A2:G2</f>
        <v>перед собственниками дома по адресу: ул. Елецкая 11</v>
      </c>
      <c r="B2" s="112"/>
      <c r="C2" s="112"/>
      <c r="D2" s="112"/>
      <c r="E2" s="112"/>
      <c r="F2" s="112"/>
      <c r="G2" s="112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-7333.67</v>
      </c>
      <c r="F10" s="55">
        <f>SUM(F11:F16)</f>
        <v>-4097.29</v>
      </c>
      <c r="G10" s="55">
        <f>SUM(G11:G16)</f>
        <v>-18768.11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0</v>
      </c>
      <c r="G11" s="18">
        <v>1814.41</v>
      </c>
    </row>
    <row r="12" spans="1:9" ht="15.6" x14ac:dyDescent="0.3">
      <c r="A12" s="118" t="s">
        <v>10</v>
      </c>
      <c r="B12" s="119"/>
      <c r="C12" s="119"/>
      <c r="D12" s="120"/>
      <c r="E12" s="18">
        <v>-1901.67</v>
      </c>
      <c r="F12" s="18">
        <v>-1898.79</v>
      </c>
      <c r="G12" s="18">
        <v>588.66999999999996</v>
      </c>
    </row>
    <row r="13" spans="1:9" ht="15.6" x14ac:dyDescent="0.3">
      <c r="A13" s="118" t="s">
        <v>11</v>
      </c>
      <c r="B13" s="119"/>
      <c r="C13" s="119"/>
      <c r="D13" s="120"/>
      <c r="E13" s="18">
        <v>-695.31</v>
      </c>
      <c r="F13" s="18">
        <v>149.19</v>
      </c>
      <c r="G13" s="18">
        <v>87.84</v>
      </c>
    </row>
    <row r="14" spans="1:9" ht="15.6" x14ac:dyDescent="0.3">
      <c r="A14" s="118" t="s">
        <v>12</v>
      </c>
      <c r="B14" s="119"/>
      <c r="C14" s="119"/>
      <c r="D14" s="120"/>
      <c r="E14" s="18">
        <v>-859.33</v>
      </c>
      <c r="F14" s="18">
        <v>296.20999999999998</v>
      </c>
      <c r="G14" s="18">
        <v>150.81</v>
      </c>
    </row>
    <row r="15" spans="1:9" ht="15.6" x14ac:dyDescent="0.3">
      <c r="A15" s="133" t="s">
        <v>13</v>
      </c>
      <c r="B15" s="133"/>
      <c r="C15" s="133"/>
      <c r="D15" s="133"/>
      <c r="E15" s="18">
        <v>-3319.43</v>
      </c>
      <c r="F15" s="18">
        <v>-2085.9699999999998</v>
      </c>
      <c r="G15" s="18">
        <v>-21524.76</v>
      </c>
    </row>
    <row r="16" spans="1:9" ht="15.6" x14ac:dyDescent="0.3">
      <c r="A16" s="118" t="s">
        <v>81</v>
      </c>
      <c r="B16" s="119"/>
      <c r="C16" s="119"/>
      <c r="D16" s="120"/>
      <c r="E16" s="18">
        <v>-557.92999999999995</v>
      </c>
      <c r="F16" s="18">
        <v>-557.92999999999995</v>
      </c>
      <c r="G16" s="18">
        <v>114.92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1928463.09</v>
      </c>
      <c r="F17" s="18">
        <v>1919715.69</v>
      </c>
      <c r="G17" s="18">
        <v>193455.42</v>
      </c>
    </row>
    <row r="18" spans="1:10" ht="15.6" hidden="1" x14ac:dyDescent="0.3">
      <c r="A18" s="133" t="s">
        <v>83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84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85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361730.19999999995</v>
      </c>
      <c r="F21" s="56">
        <f t="shared" ref="F21:G21" si="0">SUM(F22:F25)</f>
        <v>340520.16</v>
      </c>
      <c r="G21" s="56">
        <f t="shared" si="0"/>
        <v>56943.77</v>
      </c>
    </row>
    <row r="22" spans="1:10" ht="15.6" x14ac:dyDescent="0.3">
      <c r="A22" s="118" t="s">
        <v>55</v>
      </c>
      <c r="B22" s="119"/>
      <c r="C22" s="119"/>
      <c r="D22" s="120"/>
      <c r="E22" s="18">
        <v>3461.63</v>
      </c>
      <c r="F22" s="18">
        <v>3412.66</v>
      </c>
      <c r="G22" s="18">
        <v>466.04</v>
      </c>
    </row>
    <row r="23" spans="1:10" ht="15.6" x14ac:dyDescent="0.3">
      <c r="A23" s="118" t="s">
        <v>56</v>
      </c>
      <c r="B23" s="119"/>
      <c r="C23" s="119"/>
      <c r="D23" s="120"/>
      <c r="E23" s="18">
        <v>4648.1899999999996</v>
      </c>
      <c r="F23" s="18">
        <v>6511.91</v>
      </c>
      <c r="G23" s="18">
        <v>255.98</v>
      </c>
    </row>
    <row r="24" spans="1:10" ht="15.6" x14ac:dyDescent="0.3">
      <c r="A24" s="118" t="s">
        <v>57</v>
      </c>
      <c r="B24" s="119"/>
      <c r="C24" s="119"/>
      <c r="D24" s="120"/>
      <c r="E24" s="18">
        <v>352800.91</v>
      </c>
      <c r="F24" s="18">
        <v>330585.74</v>
      </c>
      <c r="G24" s="18">
        <v>55412.13</v>
      </c>
    </row>
    <row r="25" spans="1:10" ht="15.6" x14ac:dyDescent="0.3">
      <c r="A25" s="118" t="s">
        <v>87</v>
      </c>
      <c r="B25" s="119"/>
      <c r="C25" s="119"/>
      <c r="D25" s="120"/>
      <c r="E25" s="18">
        <v>819.47</v>
      </c>
      <c r="F25" s="18">
        <v>9.85</v>
      </c>
      <c r="G25" s="18">
        <v>809.62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76" t="s">
        <v>88</v>
      </c>
      <c r="B30" s="76"/>
      <c r="C30" s="76"/>
      <c r="D30" s="76"/>
      <c r="E30" s="76"/>
      <c r="F30" s="38">
        <f>'Елецкая 11(2021)'!F59</f>
        <v>-3493557.998639076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21162.076202874156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3" t="s">
        <v>16</v>
      </c>
      <c r="B33" s="74"/>
      <c r="C33" s="74"/>
      <c r="D33" s="74"/>
      <c r="E33" s="78"/>
      <c r="F33" s="25">
        <f>'[6]УК ВР декабрь нар'!W217+'[6]УК ВР декабрь нар'!EX217</f>
        <v>8069.7932865817747</v>
      </c>
      <c r="G33" s="1"/>
      <c r="H33" s="1"/>
      <c r="L33" s="39"/>
    </row>
    <row r="34" spans="1:12" ht="15.6" hidden="1" x14ac:dyDescent="0.3">
      <c r="A34" s="73" t="s">
        <v>31</v>
      </c>
      <c r="B34" s="74"/>
      <c r="C34" s="74"/>
      <c r="D34" s="74"/>
      <c r="E34" s="78"/>
      <c r="F34" s="25">
        <f>'[6]УК ВР декабрь нар'!X217+'[6]УК ВР декабрь нар'!EY217</f>
        <v>1913.5486660525714</v>
      </c>
      <c r="G34" s="1"/>
      <c r="H34" s="1"/>
    </row>
    <row r="35" spans="1:12" ht="15.6" hidden="1" x14ac:dyDescent="0.3">
      <c r="A35" s="73" t="s">
        <v>18</v>
      </c>
      <c r="B35" s="74"/>
      <c r="C35" s="74"/>
      <c r="D35" s="74"/>
      <c r="E35" s="78"/>
      <c r="F35" s="25">
        <f>'[6]УК ВР декабрь нар'!Y217+'[6]УК ВР декабрь нар'!EZ217+'[6]УК ВР декабрь нар'!FB217+'[6]УК ВР декабрь нар'!AW217</f>
        <v>2442.3875000000003</v>
      </c>
      <c r="G35" s="1"/>
      <c r="H35" s="1"/>
    </row>
    <row r="36" spans="1:12" ht="15.6" hidden="1" x14ac:dyDescent="0.3">
      <c r="A36" s="73" t="s">
        <v>19</v>
      </c>
      <c r="B36" s="74"/>
      <c r="C36" s="74"/>
      <c r="D36" s="74"/>
      <c r="E36" s="78"/>
      <c r="F36" s="25">
        <f>'[6]УК ВР декабрь нар'!AV217+'[6]УК ВР декабрь нар'!FQ217</f>
        <v>1.4348721821195364E-8</v>
      </c>
      <c r="G36" s="1"/>
      <c r="H36" s="1"/>
    </row>
    <row r="37" spans="1:12" ht="15.6" hidden="1" x14ac:dyDescent="0.3">
      <c r="A37" s="64" t="s">
        <v>61</v>
      </c>
      <c r="B37" s="84"/>
      <c r="C37" s="84"/>
      <c r="D37" s="84"/>
      <c r="E37" s="85"/>
      <c r="F37" s="25">
        <f>'[6]УК ВР декабрь нар'!AY217+'[6]УК ВР декабрь нар'!FR217</f>
        <v>8736.3467502254607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SUM(F40:F44)+384828.67</f>
        <v>779786.64020247874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нар'!CQ217+'[6]УК ВР декабрь нар'!DX217</f>
        <v>151930.43274693651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нар'!CR217+'[6]УК ВР декабрь нар'!DY217</f>
        <v>36013.169606108604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нар'!DZ217+'[6]УК ВР декабрь нар'!EA217+'[6]УК ВР декабрь нар'!CS217</f>
        <v>85809.057569236553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нар'!DE217+'[6]УК ВР декабрь нар'!ET217</f>
        <v>37144.799999999996</v>
      </c>
      <c r="G43" s="1"/>
      <c r="H43" s="1"/>
    </row>
    <row r="44" spans="1:12" ht="51" hidden="1" customHeight="1" x14ac:dyDescent="0.3">
      <c r="A44" s="64" t="s">
        <v>63</v>
      </c>
      <c r="B44" s="65"/>
      <c r="C44" s="65"/>
      <c r="D44" s="65"/>
      <c r="E44" s="66"/>
      <c r="F44" s="25">
        <f>'[6]УК ВР декабрь нар'!DI217+'[6]УК ВР декабрь нар'!EU217</f>
        <v>84060.510280197122</v>
      </c>
      <c r="G44" s="1"/>
      <c r="H44" s="1"/>
    </row>
    <row r="45" spans="1:12" ht="63.6" customHeight="1" x14ac:dyDescent="0.3">
      <c r="A45" s="67" t="s">
        <v>74</v>
      </c>
      <c r="B45" s="68"/>
      <c r="C45" s="68"/>
      <c r="D45" s="68"/>
      <c r="E45" s="69"/>
      <c r="F45" s="26">
        <f>SUM(F46:F54)</f>
        <v>1018392.343</v>
      </c>
      <c r="G45" s="1"/>
      <c r="H45" s="1"/>
    </row>
    <row r="46" spans="1:12" ht="15.6" hidden="1" x14ac:dyDescent="0.3">
      <c r="A46" s="70" t="s">
        <v>20</v>
      </c>
      <c r="B46" s="71"/>
      <c r="C46" s="71"/>
      <c r="D46" s="71"/>
      <c r="E46" s="72"/>
      <c r="F46" s="25">
        <f>'[6]УК ВР декабрь нар'!GH217</f>
        <v>1008703.54</v>
      </c>
      <c r="G46" s="1"/>
      <c r="H46" s="1"/>
      <c r="L46" s="39"/>
    </row>
    <row r="47" spans="1:12" ht="15.6" hidden="1" x14ac:dyDescent="0.3">
      <c r="A47" s="73" t="s">
        <v>31</v>
      </c>
      <c r="B47" s="74"/>
      <c r="C47" s="74"/>
      <c r="D47" s="74"/>
      <c r="E47" s="74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73"/>
      <c r="F48" s="25"/>
      <c r="G48" s="1"/>
      <c r="H48" s="1"/>
    </row>
    <row r="49" spans="1:15" ht="15.6" hidden="1" x14ac:dyDescent="0.3">
      <c r="A49" s="73" t="s">
        <v>17</v>
      </c>
      <c r="B49" s="74"/>
      <c r="C49" s="74"/>
      <c r="D49" s="74"/>
      <c r="E49" s="74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73"/>
      <c r="F50" s="25"/>
      <c r="G50" s="1"/>
      <c r="H50" s="1"/>
    </row>
    <row r="51" spans="1:15" ht="15.6" hidden="1" x14ac:dyDescent="0.3">
      <c r="A51" s="73" t="s">
        <v>17</v>
      </c>
      <c r="B51" s="74"/>
      <c r="C51" s="74"/>
      <c r="D51" s="74"/>
      <c r="E51" s="74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73"/>
      <c r="F52" s="25"/>
      <c r="G52" s="1"/>
      <c r="H52" s="1"/>
    </row>
    <row r="53" spans="1:15" ht="15.6" hidden="1" x14ac:dyDescent="0.3">
      <c r="A53" s="73" t="s">
        <v>19</v>
      </c>
      <c r="B53" s="74"/>
      <c r="C53" s="74"/>
      <c r="D53" s="74"/>
      <c r="E53" s="74"/>
      <c r="F53" s="25">
        <f>'[6]УК ВР декабрь нар'!GK217+'[6]УК ВР декабрь нар'!GL217+'[6]УК ВР декабрь нар'!GN217+'[6]УК ВР декабрь нар'!GO217+'[6]УК ВР декабрь нар'!GP217+'[6]УК ВР декабрь нар'!GQ217+'[6]УК ВР декабрь нар'!GR217+'[6]УК ВР декабрь нар'!GS217+'[6]УК ВР декабрь нар'!GT217+'[6]УК ВР декабрь нар'!GU217+'[6]УК ВР декабрь нар'!GV217</f>
        <v>9688.8030000000017</v>
      </c>
      <c r="G53" s="1"/>
      <c r="H53" s="1"/>
    </row>
    <row r="54" spans="1:15" ht="15.6" hidden="1" x14ac:dyDescent="0.3">
      <c r="A54" s="64" t="s">
        <v>64</v>
      </c>
      <c r="B54" s="65"/>
      <c r="C54" s="65"/>
      <c r="D54" s="65"/>
      <c r="E54" s="66"/>
      <c r="F54" s="25"/>
      <c r="G54" s="1"/>
      <c r="H54" s="1"/>
    </row>
    <row r="55" spans="1:15" ht="15.6" hidden="1" customHeight="1" x14ac:dyDescent="0.3">
      <c r="A55" s="67" t="s">
        <v>37</v>
      </c>
      <c r="B55" s="74"/>
      <c r="C55" s="74"/>
      <c r="D55" s="74"/>
      <c r="E55" s="78"/>
      <c r="F55" s="30"/>
      <c r="G55" s="1"/>
      <c r="H55" s="1"/>
    </row>
    <row r="56" spans="1:15" ht="15.6" x14ac:dyDescent="0.3">
      <c r="A56" s="79" t="s">
        <v>75</v>
      </c>
      <c r="B56" s="80"/>
      <c r="C56" s="80"/>
      <c r="D56" s="80"/>
      <c r="E56" s="81"/>
      <c r="F56" s="26">
        <f>F31+F38+F45+F55</f>
        <v>1819341.0594053529</v>
      </c>
      <c r="H56" s="1"/>
      <c r="K56" s="19"/>
    </row>
    <row r="57" spans="1:15" ht="15.6" x14ac:dyDescent="0.3">
      <c r="A57" s="32" t="s">
        <v>66</v>
      </c>
      <c r="B57" s="42"/>
      <c r="C57" s="42"/>
      <c r="D57" s="42"/>
      <c r="E57" s="42"/>
      <c r="F57" s="26">
        <f>F58+F59+F60</f>
        <v>222889.3</v>
      </c>
      <c r="G57" s="1"/>
      <c r="H57" s="1"/>
    </row>
    <row r="58" spans="1:15" ht="15.6" x14ac:dyDescent="0.3">
      <c r="A58" s="73" t="s">
        <v>23</v>
      </c>
      <c r="B58" s="74"/>
      <c r="C58" s="74"/>
      <c r="D58" s="74"/>
      <c r="E58" s="74"/>
      <c r="F58" s="25">
        <v>54741.56</v>
      </c>
      <c r="G58" s="1"/>
      <c r="H58" s="1"/>
    </row>
    <row r="59" spans="1:15" ht="15.6" x14ac:dyDescent="0.3">
      <c r="A59" s="73" t="s">
        <v>24</v>
      </c>
      <c r="B59" s="74"/>
      <c r="C59" s="74"/>
      <c r="D59" s="74"/>
      <c r="E59" s="74"/>
      <c r="F59" s="25">
        <v>168147.74</v>
      </c>
      <c r="G59" s="1"/>
      <c r="H59" s="1"/>
    </row>
    <row r="60" spans="1:15" ht="18" hidden="1" customHeight="1" x14ac:dyDescent="0.3">
      <c r="A60" s="70" t="s">
        <v>25</v>
      </c>
      <c r="B60" s="71"/>
      <c r="C60" s="71"/>
      <c r="D60" s="71"/>
      <c r="E60" s="72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2042230.359405353</v>
      </c>
      <c r="G61" s="1"/>
      <c r="H61" s="1"/>
      <c r="N61" s="19"/>
      <c r="O61" s="19"/>
    </row>
    <row r="62" spans="1:15" ht="15.6" x14ac:dyDescent="0.3">
      <c r="A62" s="76" t="s">
        <v>26</v>
      </c>
      <c r="B62" s="76"/>
      <c r="C62" s="76"/>
      <c r="D62" s="76"/>
      <c r="E62" s="76"/>
      <c r="F62" s="27">
        <f>E17</f>
        <v>1928463.09</v>
      </c>
      <c r="G62" s="1"/>
      <c r="H62" s="1"/>
    </row>
    <row r="63" spans="1:15" ht="15.6" x14ac:dyDescent="0.3">
      <c r="A63" s="76" t="s">
        <v>27</v>
      </c>
      <c r="B63" s="76"/>
      <c r="C63" s="76"/>
      <c r="D63" s="76"/>
      <c r="E63" s="76"/>
      <c r="F63" s="26">
        <f>F17</f>
        <v>1919715.69</v>
      </c>
      <c r="G63" s="1"/>
      <c r="H63" s="28"/>
    </row>
    <row r="64" spans="1:15" ht="15.6" x14ac:dyDescent="0.3">
      <c r="A64" s="77" t="s">
        <v>89</v>
      </c>
      <c r="B64" s="77"/>
      <c r="C64" s="77"/>
      <c r="D64" s="77"/>
      <c r="E64" s="77"/>
      <c r="F64" s="26">
        <f>F30+F62-F61</f>
        <v>-3607325.2680444289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90</v>
      </c>
      <c r="B68" s="138"/>
      <c r="C68" s="138"/>
      <c r="D68" s="138"/>
      <c r="E68" s="138"/>
      <c r="F68" s="50">
        <f>F64-G17</f>
        <v>-3800780.6880444288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91</v>
      </c>
      <c r="B1" s="124"/>
      <c r="C1" s="124"/>
      <c r="D1" s="124"/>
      <c r="E1" s="124"/>
      <c r="F1" s="124"/>
      <c r="G1" s="112"/>
      <c r="I1" s="43"/>
    </row>
    <row r="2" spans="1:9" ht="22.5" customHeight="1" x14ac:dyDescent="0.25">
      <c r="A2" s="124" t="str">
        <f>'Елецкая 11(2021)'!A2:G2</f>
        <v>перед собственниками дома по адресу: ул. Елецкая 11</v>
      </c>
      <c r="B2" s="112"/>
      <c r="C2" s="112"/>
      <c r="D2" s="112"/>
      <c r="E2" s="112"/>
      <c r="F2" s="112"/>
      <c r="G2" s="112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-37350.99</v>
      </c>
      <c r="F10" s="55">
        <f>SUM(F11:F16)</f>
        <v>-6602.08</v>
      </c>
      <c r="G10" s="55">
        <f>SUM(G11:G16)</f>
        <v>-49517.02</v>
      </c>
    </row>
    <row r="11" spans="1:9" ht="15.6" x14ac:dyDescent="0.3">
      <c r="A11" s="118" t="s">
        <v>9</v>
      </c>
      <c r="B11" s="119"/>
      <c r="C11" s="119"/>
      <c r="D11" s="120"/>
      <c r="E11" s="18"/>
      <c r="F11" s="18"/>
      <c r="G11" s="18">
        <v>1814.41</v>
      </c>
    </row>
    <row r="12" spans="1:9" ht="15.6" x14ac:dyDescent="0.3">
      <c r="A12" s="118" t="s">
        <v>10</v>
      </c>
      <c r="B12" s="119"/>
      <c r="C12" s="119"/>
      <c r="D12" s="120"/>
      <c r="E12" s="18">
        <v>-395.93</v>
      </c>
      <c r="F12" s="18">
        <v>-395.93</v>
      </c>
      <c r="G12" s="18">
        <v>588.66999999999996</v>
      </c>
    </row>
    <row r="13" spans="1:9" ht="15.6" x14ac:dyDescent="0.3">
      <c r="A13" s="118" t="s">
        <v>11</v>
      </c>
      <c r="B13" s="119"/>
      <c r="C13" s="119"/>
      <c r="D13" s="120"/>
      <c r="E13" s="18">
        <v>-238.38</v>
      </c>
      <c r="F13" s="18">
        <v>-238.38</v>
      </c>
      <c r="G13" s="18">
        <v>87.84</v>
      </c>
    </row>
    <row r="14" spans="1:9" ht="15.6" x14ac:dyDescent="0.3">
      <c r="A14" s="118" t="s">
        <v>12</v>
      </c>
      <c r="B14" s="119"/>
      <c r="C14" s="119"/>
      <c r="D14" s="120"/>
      <c r="E14" s="18">
        <v>-98.34</v>
      </c>
      <c r="F14" s="18">
        <v>-98.34</v>
      </c>
      <c r="G14" s="18">
        <v>150.81</v>
      </c>
    </row>
    <row r="15" spans="1:9" ht="15.6" x14ac:dyDescent="0.3">
      <c r="A15" s="133" t="s">
        <v>92</v>
      </c>
      <c r="B15" s="133"/>
      <c r="C15" s="133"/>
      <c r="D15" s="133"/>
      <c r="E15" s="18">
        <v>-36618.339999999997</v>
      </c>
      <c r="F15" s="18">
        <v>-5869.43</v>
      </c>
      <c r="G15" s="18">
        <v>-52273.67</v>
      </c>
    </row>
    <row r="16" spans="1:9" ht="15.6" x14ac:dyDescent="0.3">
      <c r="A16" s="118" t="s">
        <v>81</v>
      </c>
      <c r="B16" s="119"/>
      <c r="C16" s="119"/>
      <c r="D16" s="120"/>
      <c r="E16" s="18"/>
      <c r="F16" s="18"/>
      <c r="G16" s="18">
        <v>114.92</v>
      </c>
    </row>
    <row r="17" spans="1:10" ht="63.75" customHeight="1" x14ac:dyDescent="0.3">
      <c r="A17" s="134" t="s">
        <v>82</v>
      </c>
      <c r="B17" s="135"/>
      <c r="C17" s="135"/>
      <c r="D17" s="136"/>
      <c r="E17" s="18">
        <v>2526274.31</v>
      </c>
      <c r="F17" s="18">
        <v>2395133.58</v>
      </c>
      <c r="G17" s="18">
        <v>324596.15000000002</v>
      </c>
    </row>
    <row r="18" spans="1:10" ht="15.6" hidden="1" x14ac:dyDescent="0.3">
      <c r="A18" s="133" t="s">
        <v>83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84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85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86</v>
      </c>
      <c r="B21" s="128"/>
      <c r="C21" s="128"/>
      <c r="D21" s="129"/>
      <c r="E21" s="56">
        <f>SUM(E22:E25)</f>
        <v>614486.5</v>
      </c>
      <c r="F21" s="56">
        <f t="shared" ref="F21:G21" si="0">SUM(F22:F25)</f>
        <v>592604.63</v>
      </c>
      <c r="G21" s="56">
        <f t="shared" si="0"/>
        <v>78825.64</v>
      </c>
    </row>
    <row r="22" spans="1:10" ht="15.6" x14ac:dyDescent="0.3">
      <c r="A22" s="118" t="s">
        <v>93</v>
      </c>
      <c r="B22" s="119"/>
      <c r="C22" s="119"/>
      <c r="D22" s="120"/>
      <c r="E22" s="18">
        <v>92713.69</v>
      </c>
      <c r="F22" s="18">
        <v>88709.7</v>
      </c>
      <c r="G22" s="18">
        <v>4470.03</v>
      </c>
    </row>
    <row r="23" spans="1:10" ht="15.6" x14ac:dyDescent="0.3">
      <c r="A23" s="118" t="s">
        <v>94</v>
      </c>
      <c r="B23" s="119"/>
      <c r="C23" s="119"/>
      <c r="D23" s="120"/>
      <c r="E23" s="18">
        <v>-1196.05</v>
      </c>
      <c r="F23" s="18">
        <v>-1186.5999999999999</v>
      </c>
      <c r="G23" s="18">
        <v>246.53</v>
      </c>
    </row>
    <row r="24" spans="1:10" ht="15.6" x14ac:dyDescent="0.3">
      <c r="A24" s="118" t="s">
        <v>57</v>
      </c>
      <c r="B24" s="119"/>
      <c r="C24" s="119"/>
      <c r="D24" s="120"/>
      <c r="E24" s="18">
        <v>497705.52</v>
      </c>
      <c r="F24" s="18">
        <v>480571.24</v>
      </c>
      <c r="G24" s="18">
        <v>72546.41</v>
      </c>
    </row>
    <row r="25" spans="1:10" ht="15.6" x14ac:dyDescent="0.3">
      <c r="A25" s="118" t="s">
        <v>87</v>
      </c>
      <c r="B25" s="119"/>
      <c r="C25" s="119"/>
      <c r="D25" s="120"/>
      <c r="E25" s="18">
        <v>25263.34</v>
      </c>
      <c r="F25" s="18">
        <v>24510.29</v>
      </c>
      <c r="G25" s="18">
        <v>1562.67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76" t="s">
        <v>95</v>
      </c>
      <c r="B30" s="76"/>
      <c r="C30" s="76"/>
      <c r="D30" s="76"/>
      <c r="E30" s="76"/>
      <c r="F30" s="38">
        <f>'Елецкая 11(2022)'!F64</f>
        <v>-3607325.2680444289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81594.658126865135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3" t="s">
        <v>16</v>
      </c>
      <c r="B33" s="74"/>
      <c r="C33" s="74"/>
      <c r="D33" s="74"/>
      <c r="E33" s="78"/>
      <c r="F33" s="25">
        <f>'[7]УК ВР декабрь нар'!W217+'[7]УК ВР декабрь нар'!FE217</f>
        <v>8688.4842894637059</v>
      </c>
      <c r="G33" s="1"/>
      <c r="H33" s="1"/>
      <c r="L33" s="62"/>
    </row>
    <row r="34" spans="1:12" ht="15.6" hidden="1" x14ac:dyDescent="0.3">
      <c r="A34" s="73" t="s">
        <v>31</v>
      </c>
      <c r="B34" s="74"/>
      <c r="C34" s="74"/>
      <c r="D34" s="74"/>
      <c r="E34" s="78"/>
      <c r="F34" s="25">
        <f>'[7]УК ВР декабрь нар'!FF217+'[7]УК ВР декабрь нар'!X217</f>
        <v>2118.9069344793133</v>
      </c>
      <c r="G34" s="1"/>
      <c r="H34" s="1"/>
    </row>
    <row r="35" spans="1:12" ht="15.6" hidden="1" x14ac:dyDescent="0.3">
      <c r="A35" s="73" t="s">
        <v>18</v>
      </c>
      <c r="B35" s="74"/>
      <c r="C35" s="74"/>
      <c r="D35" s="74"/>
      <c r="E35" s="78"/>
      <c r="F35" s="25">
        <f>'[7]УК ВР декабрь нар'!Y217+'[7]УК ВР декабрь нар'!FH217+'[7]УК ВР декабрь нар'!AW217</f>
        <v>6007.2896000000037</v>
      </c>
      <c r="G35" s="1"/>
      <c r="H35" s="1"/>
    </row>
    <row r="36" spans="1:12" ht="15.6" hidden="1" x14ac:dyDescent="0.3">
      <c r="A36" s="73" t="s">
        <v>19</v>
      </c>
      <c r="B36" s="74"/>
      <c r="C36" s="74"/>
      <c r="D36" s="74"/>
      <c r="E36" s="78"/>
      <c r="F36" s="25">
        <f>'[7]УК ВР декабрь нар'!AV217+'[7]УК ВР декабрь нар'!FX217</f>
        <v>56571.102750019825</v>
      </c>
      <c r="G36" s="1"/>
      <c r="H36" s="1"/>
    </row>
    <row r="37" spans="1:12" ht="26.4" hidden="1" customHeight="1" x14ac:dyDescent="0.3">
      <c r="A37" s="64" t="s">
        <v>61</v>
      </c>
      <c r="B37" s="84"/>
      <c r="C37" s="84"/>
      <c r="D37" s="84"/>
      <c r="E37" s="85"/>
      <c r="F37" s="25">
        <f>'[7]УК ВР декабрь нар'!FY217+'[7]УК ВР декабрь нар'!AX217</f>
        <v>8208.8745529022799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SUM(F40:F44)+339451.53</f>
        <v>822132.68109603541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63" t="s">
        <v>96</v>
      </c>
      <c r="B40" s="63"/>
      <c r="C40" s="63"/>
      <c r="D40" s="63"/>
      <c r="E40" s="63"/>
      <c r="F40" s="25">
        <f>'[7]УК ВР март нар'!CQ217+'[7]УК ВР декабрь нар'!CT217+'[7]УК ВР декабрь нар'!ED217+'[7]УК ВР декабрь нар'!EE217</f>
        <v>404542.8585708692</v>
      </c>
      <c r="G40" s="1"/>
      <c r="H40" s="1"/>
      <c r="L40" s="39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нар'!CR217+'[7]УК ВР декабрь нар'!EF217</f>
        <v>10618.158934687861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нар'!CS217+'[7]УК ВР декабрь нар'!EG217+'[7]УК ВР декабрь нар'!EH217</f>
        <v>48554.210176033346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нар'!FA217</f>
        <v>0</v>
      </c>
      <c r="G43" s="1"/>
      <c r="H43" s="1"/>
    </row>
    <row r="44" spans="1:12" ht="51" hidden="1" customHeight="1" x14ac:dyDescent="0.3">
      <c r="A44" s="64" t="s">
        <v>63</v>
      </c>
      <c r="B44" s="65"/>
      <c r="C44" s="65"/>
      <c r="D44" s="65"/>
      <c r="E44" s="66"/>
      <c r="F44" s="25">
        <f>'[7]УК ВР март нар'!DI217+'[7]УК ВР декабрь нар'!FB217</f>
        <v>18965.923414444987</v>
      </c>
      <c r="G44" s="1"/>
      <c r="H44" s="1"/>
    </row>
    <row r="45" spans="1:12" ht="63.6" customHeight="1" x14ac:dyDescent="0.3">
      <c r="A45" s="67" t="s">
        <v>74</v>
      </c>
      <c r="B45" s="68"/>
      <c r="C45" s="68"/>
      <c r="D45" s="68"/>
      <c r="E45" s="69"/>
      <c r="F45" s="26">
        <f>SUM(F46:F54)</f>
        <v>1080042.8649999998</v>
      </c>
      <c r="G45" s="1"/>
      <c r="H45" s="1"/>
    </row>
    <row r="46" spans="1:12" ht="15.6" hidden="1" x14ac:dyDescent="0.3">
      <c r="A46" s="70" t="s">
        <v>20</v>
      </c>
      <c r="B46" s="71"/>
      <c r="C46" s="71"/>
      <c r="D46" s="71"/>
      <c r="E46" s="72"/>
      <c r="F46" s="25">
        <f>'[7]УК ВР декабрь нар'!GO217+'[7]УК ВР декабрь нар'!$GP$217</f>
        <v>1076626.8699999996</v>
      </c>
      <c r="G46" s="1"/>
      <c r="H46" s="1"/>
      <c r="L46" s="39"/>
    </row>
    <row r="47" spans="1:12" ht="15.6" hidden="1" x14ac:dyDescent="0.3">
      <c r="A47" s="73" t="s">
        <v>31</v>
      </c>
      <c r="B47" s="74"/>
      <c r="C47" s="74"/>
      <c r="D47" s="74"/>
      <c r="E47" s="74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73"/>
      <c r="F48" s="25"/>
      <c r="G48" s="1"/>
      <c r="H48" s="1"/>
    </row>
    <row r="49" spans="1:15" ht="15.6" hidden="1" x14ac:dyDescent="0.3">
      <c r="A49" s="73" t="s">
        <v>17</v>
      </c>
      <c r="B49" s="74"/>
      <c r="C49" s="74"/>
      <c r="D49" s="74"/>
      <c r="E49" s="74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73"/>
      <c r="F50" s="25"/>
      <c r="G50" s="1"/>
      <c r="H50" s="1"/>
    </row>
    <row r="51" spans="1:15" ht="15.6" hidden="1" x14ac:dyDescent="0.3">
      <c r="A51" s="73" t="s">
        <v>17</v>
      </c>
      <c r="B51" s="74"/>
      <c r="C51" s="74"/>
      <c r="D51" s="74"/>
      <c r="E51" s="74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73"/>
      <c r="F52" s="25"/>
      <c r="G52" s="1"/>
      <c r="H52" s="1"/>
    </row>
    <row r="53" spans="1:15" ht="15.6" hidden="1" x14ac:dyDescent="0.3">
      <c r="A53" s="73" t="s">
        <v>19</v>
      </c>
      <c r="B53" s="74"/>
      <c r="C53" s="74"/>
      <c r="D53" s="74"/>
      <c r="E53" s="74"/>
      <c r="F53" s="25">
        <f>'[7]УК ВР декабрь нар'!GR217+'[7]УК ВР декабрь нар'!GS217+'[7]УК ВР декабрь нар'!GT217+'[7]УК ВР декабрь нар'!GU217+'[7]УК ВР декабрь нар'!GV217+'[7]УК ВР декабрь нар'!GW217+'[7]УК ВР декабрь нар'!GX217+'[7]УК ВР декабрь нар'!GY217+'[7]УК ВР декабрь нар'!GZ217</f>
        <v>3415.9949999999994</v>
      </c>
      <c r="G53" s="1"/>
      <c r="H53" s="1"/>
    </row>
    <row r="54" spans="1:15" ht="15.6" hidden="1" x14ac:dyDescent="0.3">
      <c r="A54" s="64" t="s">
        <v>64</v>
      </c>
      <c r="B54" s="65"/>
      <c r="C54" s="65"/>
      <c r="D54" s="65"/>
      <c r="E54" s="66"/>
      <c r="F54" s="25"/>
      <c r="G54" s="1"/>
      <c r="H54" s="1"/>
    </row>
    <row r="55" spans="1:15" ht="15.6" hidden="1" customHeight="1" x14ac:dyDescent="0.3">
      <c r="A55" s="67" t="s">
        <v>37</v>
      </c>
      <c r="B55" s="74"/>
      <c r="C55" s="74"/>
      <c r="D55" s="74"/>
      <c r="E55" s="78"/>
      <c r="F55" s="30"/>
      <c r="G55" s="1"/>
      <c r="H55" s="1"/>
    </row>
    <row r="56" spans="1:15" ht="15.6" x14ac:dyDescent="0.3">
      <c r="A56" s="79" t="s">
        <v>75</v>
      </c>
      <c r="B56" s="80"/>
      <c r="C56" s="80"/>
      <c r="D56" s="80"/>
      <c r="E56" s="81"/>
      <c r="F56" s="26">
        <f>F31+F38+F45+F55</f>
        <v>1983770.2042229003</v>
      </c>
      <c r="H56" s="1"/>
      <c r="K56" s="19"/>
    </row>
    <row r="57" spans="1:15" ht="15.6" x14ac:dyDescent="0.3">
      <c r="A57" s="32" t="s">
        <v>66</v>
      </c>
      <c r="B57" s="59"/>
      <c r="C57" s="59"/>
      <c r="D57" s="59"/>
      <c r="E57" s="59"/>
      <c r="F57" s="26">
        <f>F58+F59+F60</f>
        <v>234734.36</v>
      </c>
      <c r="G57" s="1"/>
      <c r="H57" s="1"/>
    </row>
    <row r="58" spans="1:15" ht="15.6" x14ac:dyDescent="0.3">
      <c r="A58" s="73" t="s">
        <v>23</v>
      </c>
      <c r="B58" s="74"/>
      <c r="C58" s="74"/>
      <c r="D58" s="74"/>
      <c r="E58" s="74"/>
      <c r="F58" s="25">
        <v>72912.479999999996</v>
      </c>
      <c r="G58" s="1"/>
      <c r="H58" s="1"/>
    </row>
    <row r="59" spans="1:15" ht="15.6" x14ac:dyDescent="0.3">
      <c r="A59" s="73" t="s">
        <v>24</v>
      </c>
      <c r="B59" s="74"/>
      <c r="C59" s="74"/>
      <c r="D59" s="74"/>
      <c r="E59" s="74"/>
      <c r="F59" s="25">
        <v>161821.88</v>
      </c>
      <c r="G59" s="1"/>
      <c r="H59" s="1"/>
    </row>
    <row r="60" spans="1:15" ht="18" hidden="1" customHeight="1" x14ac:dyDescent="0.3">
      <c r="A60" s="70" t="s">
        <v>25</v>
      </c>
      <c r="B60" s="71"/>
      <c r="C60" s="71"/>
      <c r="D60" s="71"/>
      <c r="E60" s="72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2218504.5642229002</v>
      </c>
      <c r="G61" s="1"/>
      <c r="H61" s="1"/>
      <c r="N61" s="19"/>
      <c r="O61" s="19"/>
    </row>
    <row r="62" spans="1:15" ht="15.6" x14ac:dyDescent="0.3">
      <c r="A62" s="76" t="s">
        <v>26</v>
      </c>
      <c r="B62" s="76"/>
      <c r="C62" s="76"/>
      <c r="D62" s="76"/>
      <c r="E62" s="76"/>
      <c r="F62" s="27">
        <f>E17</f>
        <v>2526274.31</v>
      </c>
      <c r="G62" s="1"/>
      <c r="H62" s="1"/>
    </row>
    <row r="63" spans="1:15" ht="15.6" x14ac:dyDescent="0.3">
      <c r="A63" s="76" t="s">
        <v>27</v>
      </c>
      <c r="B63" s="76"/>
      <c r="C63" s="76"/>
      <c r="D63" s="76"/>
      <c r="E63" s="76"/>
      <c r="F63" s="26">
        <f>F17</f>
        <v>2395133.58</v>
      </c>
      <c r="G63" s="1"/>
      <c r="H63" s="28"/>
    </row>
    <row r="64" spans="1:15" ht="15.6" x14ac:dyDescent="0.3">
      <c r="A64" s="77" t="s">
        <v>89</v>
      </c>
      <c r="B64" s="77"/>
      <c r="C64" s="77"/>
      <c r="D64" s="77"/>
      <c r="E64" s="77"/>
      <c r="F64" s="26">
        <f>F30+F62-F61</f>
        <v>-3299555.522267329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90</v>
      </c>
      <c r="B68" s="138"/>
      <c r="C68" s="138"/>
      <c r="D68" s="138"/>
      <c r="E68" s="138"/>
      <c r="F68" s="50">
        <f>F64-G17</f>
        <v>-3624151.6722673289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11</vt:lpstr>
      <vt:lpstr>Елецкая 11(2019)</vt:lpstr>
      <vt:lpstr>Елецкая 11(2020)</vt:lpstr>
      <vt:lpstr>Елецкая 11(2021)</vt:lpstr>
      <vt:lpstr>Елецкая 11(2022)</vt:lpstr>
      <vt:lpstr>Елецкая 11(2023)</vt:lpstr>
      <vt:lpstr>'Елецкая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2023-03-28T13:25:36Z</cp:lastPrinted>
  <dcterms:created xsi:type="dcterms:W3CDTF">2013-05-24T09:13:10Z</dcterms:created>
  <dcterms:modified xsi:type="dcterms:W3CDTF">2024-05-14T14:31:25Z</dcterms:modified>
</cp:coreProperties>
</file>